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12195" windowHeight="11040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Položky!$A$1:$I$100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loupecCC">Položky!$G$6</definedName>
    <definedName name="SloupecCisloPol">Položky!$B$6</definedName>
    <definedName name="SloupecCH">Položky!#REF!</definedName>
    <definedName name="SloupecJC">Položky!$F$6</definedName>
    <definedName name="SloupecJH">Položky!#REF!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45621"/>
</workbook>
</file>

<file path=xl/calcChain.xml><?xml version="1.0" encoding="utf-8"?>
<calcChain xmlns="http://schemas.openxmlformats.org/spreadsheetml/2006/main">
  <c r="G64" i="3" l="1"/>
  <c r="G80" i="3" l="1"/>
  <c r="G79" i="3"/>
  <c r="G78" i="3"/>
  <c r="G77" i="3"/>
  <c r="G75" i="3"/>
  <c r="G70" i="3"/>
  <c r="G91" i="3"/>
  <c r="G90" i="3"/>
  <c r="E12" i="3"/>
  <c r="G49" i="3"/>
  <c r="G50" i="3"/>
  <c r="G72" i="3" l="1"/>
  <c r="G29" i="3" l="1"/>
  <c r="G15" i="3" l="1"/>
  <c r="G23" i="3" l="1"/>
  <c r="G24" i="3"/>
  <c r="G86" i="3"/>
  <c r="G85" i="3"/>
  <c r="G83" i="3" l="1"/>
  <c r="G82" i="3"/>
  <c r="G76" i="3"/>
  <c r="G74" i="3"/>
  <c r="G31" i="3"/>
  <c r="G30" i="3"/>
  <c r="G19" i="3" l="1"/>
  <c r="G11" i="3"/>
  <c r="G10" i="3"/>
  <c r="G9" i="3"/>
  <c r="G8" i="3"/>
  <c r="G12" i="3"/>
  <c r="G38" i="3" l="1"/>
  <c r="BE92" i="3" l="1"/>
  <c r="BE93" i="3" s="1"/>
  <c r="BD92" i="3"/>
  <c r="BD93" i="3" s="1"/>
  <c r="BC92" i="3"/>
  <c r="BC93" i="3" s="1"/>
  <c r="BB92" i="3"/>
  <c r="BB93" i="3" s="1"/>
  <c r="G92" i="3"/>
  <c r="BA92" i="3" s="1"/>
  <c r="BA93" i="3" s="1"/>
  <c r="C93" i="3"/>
  <c r="BE87" i="3"/>
  <c r="BD87" i="3"/>
  <c r="BC87" i="3"/>
  <c r="BA87" i="3"/>
  <c r="G87" i="3"/>
  <c r="BB87" i="3" s="1"/>
  <c r="BE71" i="3"/>
  <c r="BD71" i="3"/>
  <c r="BC71" i="3"/>
  <c r="BA71" i="3"/>
  <c r="G71" i="3"/>
  <c r="C88" i="3"/>
  <c r="BE65" i="3"/>
  <c r="BD65" i="3"/>
  <c r="BC65" i="3"/>
  <c r="BA65" i="3"/>
  <c r="G65" i="3"/>
  <c r="BB65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48" i="3"/>
  <c r="BD48" i="3"/>
  <c r="BC48" i="3"/>
  <c r="BA48" i="3"/>
  <c r="G48" i="3"/>
  <c r="BB48" i="3" s="1"/>
  <c r="BE47" i="3"/>
  <c r="BD47" i="3"/>
  <c r="BC47" i="3"/>
  <c r="BA47" i="3"/>
  <c r="G47" i="3"/>
  <c r="C66" i="3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BB38" i="3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C45" i="3"/>
  <c r="BE32" i="3"/>
  <c r="BD32" i="3"/>
  <c r="BC32" i="3"/>
  <c r="BA32" i="3"/>
  <c r="G32" i="3"/>
  <c r="BB32" i="3" s="1"/>
  <c r="BE28" i="3"/>
  <c r="BD28" i="3"/>
  <c r="BC28" i="3"/>
  <c r="BA28" i="3"/>
  <c r="G28" i="3"/>
  <c r="BB28" i="3" s="1"/>
  <c r="C33" i="3"/>
  <c r="G18" i="3"/>
  <c r="G17" i="3"/>
  <c r="G16" i="3"/>
  <c r="BE22" i="3"/>
  <c r="BD22" i="3"/>
  <c r="BC22" i="3"/>
  <c r="BA22" i="3"/>
  <c r="G22" i="3"/>
  <c r="C26" i="3"/>
  <c r="BE11" i="3"/>
  <c r="BD11" i="3"/>
  <c r="BC11" i="3"/>
  <c r="BA11" i="3"/>
  <c r="BB11" i="3"/>
  <c r="BE10" i="3"/>
  <c r="BD10" i="3"/>
  <c r="BC10" i="3"/>
  <c r="BA10" i="3"/>
  <c r="BB10" i="3"/>
  <c r="BE9" i="3"/>
  <c r="BD9" i="3"/>
  <c r="BC9" i="3"/>
  <c r="BA9" i="3"/>
  <c r="BB9" i="3"/>
  <c r="BE8" i="3"/>
  <c r="BD8" i="3"/>
  <c r="BC8" i="3"/>
  <c r="BA8" i="3"/>
  <c r="BB8" i="3"/>
  <c r="C13" i="3"/>
  <c r="G45" i="3" l="1"/>
  <c r="BB71" i="3"/>
  <c r="BB88" i="3" s="1"/>
  <c r="G88" i="3"/>
  <c r="G26" i="3"/>
  <c r="BB33" i="3"/>
  <c r="G33" i="3"/>
  <c r="BB47" i="3"/>
  <c r="BB66" i="3" s="1"/>
  <c r="G66" i="3"/>
  <c r="BE26" i="3"/>
  <c r="G93" i="3"/>
  <c r="BA45" i="3"/>
  <c r="BE66" i="3"/>
  <c r="BE33" i="3"/>
  <c r="BA66" i="3"/>
  <c r="BA26" i="3"/>
  <c r="BC66" i="3"/>
  <c r="BC33" i="3"/>
  <c r="BC26" i="3"/>
  <c r="BD26" i="3"/>
  <c r="BA13" i="3"/>
  <c r="BE45" i="3"/>
  <c r="BD66" i="3"/>
  <c r="BA88" i="3"/>
  <c r="BC88" i="3"/>
  <c r="BD88" i="3"/>
  <c r="BE88" i="3"/>
  <c r="BA33" i="3"/>
  <c r="BE13" i="3"/>
  <c r="BD13" i="3"/>
  <c r="BC13" i="3"/>
  <c r="G13" i="3"/>
  <c r="BC45" i="3"/>
  <c r="BD33" i="3"/>
  <c r="BB13" i="3"/>
  <c r="BD45" i="3"/>
  <c r="BB22" i="3"/>
  <c r="BB26" i="3" s="1"/>
  <c r="BB45" i="3"/>
  <c r="G94" i="3" l="1"/>
</calcChain>
</file>

<file path=xl/sharedStrings.xml><?xml version="1.0" encoding="utf-8"?>
<sst xmlns="http://schemas.openxmlformats.org/spreadsheetml/2006/main" count="243" uniqueCount="169">
  <si>
    <t>Objekt :</t>
  </si>
  <si>
    <t>Stavba 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</si>
  <si>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</si>
  <si>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</si>
  <si>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</si>
  <si>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</si>
  <si>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</si>
  <si>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</si>
  <si>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</si>
  <si>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</si>
  <si>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</si>
  <si>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713</t>
  </si>
  <si>
    <t>Izolace tepelné</t>
  </si>
  <si>
    <t>722 18-1213.RT6</t>
  </si>
  <si>
    <t>Izolace návleková  tl. stěny 13 mm vnitřní průměr 18 mm</t>
  </si>
  <si>
    <t>m</t>
  </si>
  <si>
    <t>722 18-1213.RT7</t>
  </si>
  <si>
    <t>Izolace návleková  tl. stěny 13 mm vnitřní průměr 22 mm</t>
  </si>
  <si>
    <t>722 18-1214.RT9</t>
  </si>
  <si>
    <t>Izolace návleková  tl. stěny 20 mm vnitřní průměr 28 mm</t>
  </si>
  <si>
    <t>722 18-1214.RU2</t>
  </si>
  <si>
    <t>Izolace návleková  tl. stěny 20 mm vnitřní průměr 35 mm</t>
  </si>
  <si>
    <t>731</t>
  </si>
  <si>
    <t>Kotelny</t>
  </si>
  <si>
    <t>soubor</t>
  </si>
  <si>
    <t>731 34-1140.R00</t>
  </si>
  <si>
    <t>Hadice napouštěcí pryžové D 20/28</t>
  </si>
  <si>
    <t>484-17779.2</t>
  </si>
  <si>
    <t>kus</t>
  </si>
  <si>
    <t>998 73-1102.R00</t>
  </si>
  <si>
    <t>Přesun hmot pro kotelny, výšky do 12 m</t>
  </si>
  <si>
    <t>732</t>
  </si>
  <si>
    <t>Strojovny</t>
  </si>
  <si>
    <t>732 19-9100.RM1</t>
  </si>
  <si>
    <t>Montáž orientačního štítku včetně dodávky štítku</t>
  </si>
  <si>
    <t>998 73-2102.R00</t>
  </si>
  <si>
    <t>Přesun hmot pro strojovny, výšky do 12 m</t>
  </si>
  <si>
    <t>733</t>
  </si>
  <si>
    <t>Rozvod potrubí</t>
  </si>
  <si>
    <t>733 16-1104.R00</t>
  </si>
  <si>
    <t>Potrubí měděné  D 15 x 1 mm, polotvrdé</t>
  </si>
  <si>
    <t>733 16-1106.R00</t>
  </si>
  <si>
    <t>Potrubí měděné D 18 x 1 mm, polotvrdé</t>
  </si>
  <si>
    <t>733 16-1107.R00</t>
  </si>
  <si>
    <t>Potrubí měděné  D 22 x 1 mm, polotvrdé</t>
  </si>
  <si>
    <t>733 16-1108.R00</t>
  </si>
  <si>
    <t>Potrubí měděné  D 28 x 1,5 mm, tvrdé</t>
  </si>
  <si>
    <t>733 19-0106.R00</t>
  </si>
  <si>
    <t>733 19-1113.R00</t>
  </si>
  <si>
    <t>Objímka na trubky ocelové velikost 1/2''</t>
  </si>
  <si>
    <t>Objímka na trubky ocelové velikost 1''</t>
  </si>
  <si>
    <t>Objímka na trubky ocelové velikost 5/4''</t>
  </si>
  <si>
    <t>998 73-3103.R00</t>
  </si>
  <si>
    <t>734</t>
  </si>
  <si>
    <t>Armatury</t>
  </si>
  <si>
    <t>734 20-9105.R00</t>
  </si>
  <si>
    <t>Montáž armatur závitových,s 1závitem, G 1</t>
  </si>
  <si>
    <t>734 20-9115.R00</t>
  </si>
  <si>
    <t>Montáž armatur závitových,se 2závity, G 1</t>
  </si>
  <si>
    <t>734 21-5132.R00</t>
  </si>
  <si>
    <t>Ventil odvzdušňovací automat.  DN 10</t>
  </si>
  <si>
    <t>734 23-5223.R00</t>
  </si>
  <si>
    <t>Kohout kulový, 2xvnitřní záv.  DN 25</t>
  </si>
  <si>
    <t>734 26-6412.R00</t>
  </si>
  <si>
    <t>Šroubení uzav.dvoutrub.přímé,VK DN 15</t>
  </si>
  <si>
    <t>734 29-1113.R00</t>
  </si>
  <si>
    <t>Kohouty plnící a vypouštěcí G 1/2</t>
  </si>
  <si>
    <t>734 29-5214.R00</t>
  </si>
  <si>
    <t>734 41-5113.R00</t>
  </si>
  <si>
    <t>Teploměr s jímkou pevný stonek 160 mm</t>
  </si>
  <si>
    <t>734 42-9101.R00</t>
  </si>
  <si>
    <t>Montáž tlakoměru D 160</t>
  </si>
  <si>
    <t>734 42-1130.R00</t>
  </si>
  <si>
    <t>Tlakoměr deformační 0-10 MPa č. 03313, D 160</t>
  </si>
  <si>
    <t>734 41-9111.R00</t>
  </si>
  <si>
    <t>Montáž teploměru s pouzdrem nebo stonkem a jímkou</t>
  </si>
  <si>
    <t>734 49-9211.R00</t>
  </si>
  <si>
    <t>Montáž návarků  M 20 x 1,5</t>
  </si>
  <si>
    <t>734 49-4213.R00</t>
  </si>
  <si>
    <t>Návarky s trubkovým závitem G 1/2</t>
  </si>
  <si>
    <t>734 21-5148.R00</t>
  </si>
  <si>
    <t>Odvzdušňovací nádobka DN 70</t>
  </si>
  <si>
    <t>998 73-4103.R00</t>
  </si>
  <si>
    <t>Přesun hmot pro armatury, výšky do 24 m</t>
  </si>
  <si>
    <t>735</t>
  </si>
  <si>
    <t>Otopná tělesa</t>
  </si>
  <si>
    <t>998 73-5102.R00</t>
  </si>
  <si>
    <t>Přesun hmot pro otopná tělesa, výšky do 12 m</t>
  </si>
  <si>
    <t>VN</t>
  </si>
  <si>
    <t>Vedlejší náklady</t>
  </si>
  <si>
    <t>hod</t>
  </si>
  <si>
    <t xml:space="preserve">CELKEM ZA VYTÁPĚNÍ </t>
  </si>
  <si>
    <t>Montáž izolačních trubic na potrubí do DN 50</t>
  </si>
  <si>
    <t>713 48-1526</t>
  </si>
  <si>
    <t>Otopné deskové ocelové panely:spodní připojení s integrovaným termostatickým ventilem, přísl.výšky, délky, tepelný výkon při spádu 70/55°C</t>
  </si>
  <si>
    <t xml:space="preserve">Dvojité s přidavnou plochou jedna lamela </t>
  </si>
  <si>
    <t>731 31-2422.R00</t>
  </si>
  <si>
    <t>731 24-9125.R00</t>
  </si>
  <si>
    <t>Montáž kotle teplov.,kapalina/plyn do 50 kW</t>
  </si>
  <si>
    <t>Topná a tlaková zkouškaTopná zkouška s hydraulickou regulací systému UT</t>
  </si>
  <si>
    <t>Tlaková zkouška potrubí  Cu</t>
  </si>
  <si>
    <t>484-85205R</t>
  </si>
  <si>
    <t>484-85215R</t>
  </si>
  <si>
    <t>484-85220R</t>
  </si>
  <si>
    <t>Otopná těl.panel.výška 600 mm, délka 800 mm</t>
  </si>
  <si>
    <t>Otopná těl.panel.výška 600 mm, délka 700 mm</t>
  </si>
  <si>
    <t>735157564R00</t>
  </si>
  <si>
    <t>484-26008.2</t>
  </si>
  <si>
    <t>Pojištovací ventil závitový pro expan.nád. 3/4"-1",   PO= 250 kPa</t>
  </si>
  <si>
    <t>Pojištovací ventil závitový pro expan.nád.15, PO= 0,6MPa</t>
  </si>
  <si>
    <t>Přesun hmot pro rozvody potrubí, výšky do 12 m</t>
  </si>
  <si>
    <t>Šroubení topenářské, přímé,  DN 25</t>
  </si>
  <si>
    <t>734 26-5314.R00</t>
  </si>
  <si>
    <t>Filtr, vnitřní-vnitřní z.  DN25</t>
  </si>
  <si>
    <t>Otopná těl.panel.výška 600 mm, délka 600 mm</t>
  </si>
  <si>
    <t xml:space="preserve">Jednoduché s přidavnou plochou jedna lamela </t>
  </si>
  <si>
    <t>Montáž otopná těl.panel.dvouřadých do 1600mm</t>
  </si>
  <si>
    <t>735157562R00</t>
  </si>
  <si>
    <t>Montáž otopná těl.panel.jednořadých do 1500mm</t>
  </si>
  <si>
    <t>735 15-9110,R00</t>
  </si>
  <si>
    <t>735 15-9230,R00</t>
  </si>
  <si>
    <t>734 25-5125.R00</t>
  </si>
  <si>
    <t>732 25-6115.R11</t>
  </si>
  <si>
    <t>Manžety prostupové PP pro trubky do DN 50</t>
  </si>
  <si>
    <t>Otopná tělesa trubková</t>
  </si>
  <si>
    <t>735 15-001-R01</t>
  </si>
  <si>
    <t>Montáž regulace, prokabelování, prolištovaní - el.práce</t>
  </si>
  <si>
    <t>Instalační materiál</t>
  </si>
  <si>
    <t>484-1403.2</t>
  </si>
  <si>
    <t>484-1408.2</t>
  </si>
  <si>
    <t>484-1411.R01</t>
  </si>
  <si>
    <t>MaR-regulace kotlového okruhu</t>
  </si>
  <si>
    <t>poznámka</t>
  </si>
  <si>
    <t>%</t>
  </si>
  <si>
    <t>NE 0.1-neutraliz. zarízení+granulát Neutralizacní zarízení se skládá z plastové nádoby s neutralizacním oddílem, vc.granulátu</t>
  </si>
  <si>
    <t>Nádoby expanzní tlak.s memb.objem 18 litrů</t>
  </si>
  <si>
    <t>732 33-1531.R00</t>
  </si>
  <si>
    <t>Montáž</t>
  </si>
  <si>
    <t xml:space="preserve">REKONSTRUKCE OBECNÍCH BYTŮ v BYTOVÉM DOMĚ ve VRANOVĚ nad DYJÍ
</t>
  </si>
  <si>
    <t>D.1.4.2  Zařízení pro vytápění staveb</t>
  </si>
  <si>
    <t>MTZ-04</t>
  </si>
  <si>
    <t xml:space="preserve">Hlavice ovládání ventil.termostatická </t>
  </si>
  <si>
    <t>734 22-5322.R00</t>
  </si>
  <si>
    <t>Ventil termostatický,přímý, DN 15</t>
  </si>
  <si>
    <t>HZS-01</t>
  </si>
  <si>
    <t>Zednické výpomoci, (průrazy, drážky)</t>
  </si>
  <si>
    <t>HZS-02</t>
  </si>
  <si>
    <t>Demontážní práce</t>
  </si>
  <si>
    <t>Trubkový registr výška 1820, šířka 600</t>
  </si>
  <si>
    <t>Montáž otopná trubkových do výšky 1900mm</t>
  </si>
  <si>
    <t>735 15-987.R11</t>
  </si>
  <si>
    <t>735157251R00</t>
  </si>
  <si>
    <t>Otopná těl.panel.výška 600 mm, délka 500 mm</t>
  </si>
  <si>
    <t>735157563R00</t>
  </si>
  <si>
    <t>735157252R00</t>
  </si>
  <si>
    <t>735157253R00</t>
  </si>
  <si>
    <t>Otopná těl.panel.výška 600 mm, délka 900 mm</t>
  </si>
  <si>
    <t>Otopná těl.panel.výška 600 mm, délka 1000 mm</t>
  </si>
  <si>
    <t>Otopná těl.panel.výška 600 mm, délka 1200 mm</t>
  </si>
  <si>
    <t>Otopná těl.panel.výška 600 mm, délka 1400 mm</t>
  </si>
  <si>
    <t>735157565R00</t>
  </si>
  <si>
    <t>735157566R00</t>
  </si>
  <si>
    <t>735157568R00</t>
  </si>
  <si>
    <t>735157569R00</t>
  </si>
  <si>
    <t>286-50022.R11</t>
  </si>
  <si>
    <t>Protipožární zab., mažety  na potrubí PPZ 110/60 dle PZ</t>
  </si>
  <si>
    <t xml:space="preserve">Dodávka : MaR, typová regulace pro dva směšovací topné okruhy, kompl.dodávka modulů, vnitřní prostorový termostat, čidla vnitřní, čidla venkovní, kabeláž, spojovací materiál a příslušenství </t>
  </si>
  <si>
    <t xml:space="preserve">Dodávka : plynový kondenzační kotel kombi na ZP, závěsný o jednotkovém výkonu 4-24 kW včetně  vnitřní okruh pro TV-vestavěný ohřívač TV 60 litrů, zákl. regulace a příslušenství  regulace: panel regulace, hlídač tlaku, reg.ovl.prvky, čidla, kabeláž </t>
  </si>
  <si>
    <t>VÝKAZ 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</si>
</sst>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\ &quot;Kč&quot;_-;\-* #,##0.00\ &quot;Kč&quot;_-;_-* &quot;-&quot;??\ &quot;Kč&quot;_-;_-@_-"/>
    <numFmt numFmtId="164" formatCode="#,##0.00000"/>
    <numFmt numFmtId="165" formatCode="0.00000"/>
    <numFmt numFmtId="166" formatCode="_-&quot;L.&quot;\ * #,##0_-;\-&quot;L.&quot;\ * #,##0_-;_-&quot;L.&quot;\ * &quot;-&quot;_-;_-@_-"/>
    <numFmt numFmtId="167" formatCode="#,##0&quot; F&quot;_);[Red]\(#,##0&quot; F&quot;\)"/>
    <numFmt numFmtId="168" formatCode="General_)"/>
    <numFmt numFmtId="169" formatCode="0.000"/>
    <numFmt numFmtId="170" formatCode="#,##0.00&quot; F&quot;_);[Red]\(#,##0.00&quot; F&quot;\)"/>
    <numFmt numFmtId="171" formatCode="#,##0&quot; $&quot;;\-#,##0&quot; $&quot;"/>
    <numFmt numFmtId="172" formatCode="#,##0&quot; $&quot;;[Red]\-#,##0&quot; $&quot;"/>
    <numFmt numFmtId="173" formatCode="0.0&quot;  &quot;"/>
    <numFmt numFmtId="174" formatCode="0_ "/>
    <numFmt numFmtId="175" formatCode="_(&quot;$&quot;* #,##0.0_);_(&quot;$&quot;* \(#,##0.0\);_(&quot;$&quot;* &quot;-&quot;??_);_(@_)"/>
    <numFmt numFmtId="176" formatCode="_(* #,##0_);_(* \(#,##0\);_(* &quot;-&quot;_);_(@_)"/>
    <numFmt numFmtId="177" formatCode="&quot;$&quot;0.000"/>
    <numFmt numFmtId="178" formatCode="0.0%"/>
    <numFmt numFmtId="179" formatCode="#,##0.00&quot; $&quot;;\-#,##0.00&quot; $&quot;"/>
    <numFmt numFmtId="180" formatCode="#,##0.00&quot; $&quot;;[Red]\-#,##0.00&quot; $&quot;"/>
    <numFmt numFmtId="181" formatCode="_-* #,##0;_-* #,##0;_-* &quot;-&quot;;_-@_-"/>
    <numFmt numFmtId="182" formatCode="_(&quot;Itl.&quot;\ * #,##0_);_(&quot;Itl.&quot;\ * \(#,##0\);_(&quot;Itl.&quot;\ * &quot;-&quot;_);_(@_)"/>
    <numFmt numFmtId="183" formatCode="_-* #,##0.00\ [$€-1]_-;\-* #,##0.00\ [$€-1]_-;_-* &quot;-&quot;??\ [$€-1]_-"/>
    <numFmt numFmtId="184" formatCode="_-* #,##0.00\ &quot;€&quot;_-;\-* #,##0.00\ &quot;€&quot;_-;_-* &quot;-&quot;??\ &quot;€&quot;_-;_-@_-"/>
    <numFmt numFmtId="185" formatCode="_-* #,##0\ _K_č_s_-;\-* #,##0\ _K_č_s_-;_-* &quot;-&quot;\ _K_č_s_-;_-@_-"/>
  </numFmts>
  <fonts count="7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b/>
      <i/>
      <sz val="9"/>
      <name val="Arial"/>
      <family val="2"/>
      <charset val="238"/>
    </font>
    <font>
      <sz val="8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9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265">
    <xf numFmtId="0" fontId="0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24" fillId="0" borderId="0" applyAlignment="0">
      <alignment vertical="top" wrapText="1"/>
      <protection locked="0"/>
    </xf>
    <xf numFmtId="0" fontId="23" fillId="0" borderId="0"/>
    <xf numFmtId="0" fontId="24" fillId="0" borderId="0" applyAlignment="0">
      <alignment vertical="top" wrapText="1"/>
      <protection locked="0"/>
    </xf>
    <xf numFmtId="0" fontId="11" fillId="0" borderId="0"/>
    <xf numFmtId="0" fontId="26" fillId="0" borderId="0"/>
    <xf numFmtId="4" fontId="11" fillId="0" borderId="3"/>
    <xf numFmtId="4" fontId="23" fillId="0" borderId="3"/>
    <xf numFmtId="166" fontId="25" fillId="0" borderId="0" applyFont="0" applyFill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27" fillId="0" borderId="0">
      <alignment horizontal="center" wrapText="1"/>
      <protection locked="0"/>
    </xf>
    <xf numFmtId="0" fontId="27" fillId="0" borderId="0">
      <alignment horizontal="center" wrapText="1"/>
      <protection locked="0"/>
    </xf>
    <xf numFmtId="0" fontId="28" fillId="0" borderId="0" applyFont="0" applyFill="0" applyBorder="0" applyAlignment="0" applyProtection="0">
      <alignment horizontal="right"/>
    </xf>
    <xf numFmtId="0" fontId="29" fillId="0" borderId="0"/>
    <xf numFmtId="0" fontId="28" fillId="0" borderId="0" applyFont="0" applyFill="0" applyBorder="0" applyAlignment="0" applyProtection="0">
      <alignment horizontal="right"/>
    </xf>
    <xf numFmtId="0" fontId="28" fillId="0" borderId="0" applyFont="0" applyFill="0" applyBorder="0" applyAlignment="0" applyProtection="0">
      <alignment horizontal="right"/>
    </xf>
    <xf numFmtId="167" fontId="25" fillId="0" borderId="0" applyFill="0" applyBorder="0" applyAlignment="0"/>
    <xf numFmtId="167" fontId="25" fillId="0" borderId="0" applyFill="0" applyBorder="0" applyAlignment="0"/>
    <xf numFmtId="168" fontId="30" fillId="0" borderId="0" applyFill="0" applyBorder="0" applyAlignment="0"/>
    <xf numFmtId="169" fontId="30" fillId="0" borderId="0" applyFill="0" applyBorder="0" applyAlignment="0"/>
    <xf numFmtId="170" fontId="25" fillId="0" borderId="0" applyFill="0" applyBorder="0" applyAlignment="0"/>
    <xf numFmtId="170" fontId="25" fillId="0" borderId="0" applyFill="0" applyBorder="0" applyAlignment="0"/>
    <xf numFmtId="171" fontId="25" fillId="0" borderId="0" applyFill="0" applyBorder="0" applyAlignment="0"/>
    <xf numFmtId="171" fontId="25" fillId="0" borderId="0" applyFill="0" applyBorder="0" applyAlignment="0"/>
    <xf numFmtId="167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72" fontId="25" fillId="0" borderId="0" applyFill="0" applyBorder="0" applyAlignment="0"/>
    <xf numFmtId="168" fontId="30" fillId="0" borderId="0" applyFill="0" applyBorder="0" applyAlignment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43" fillId="0" borderId="0" applyNumberFormat="0" applyAlignment="0">
      <alignment horizontal="left"/>
    </xf>
    <xf numFmtId="0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72" fontId="25" fillId="0" borderId="0" applyFont="0" applyFill="0" applyBorder="0" applyAlignment="0" applyProtection="0"/>
    <xf numFmtId="14" fontId="33" fillId="0" borderId="0" applyFill="0" applyBorder="0" applyAlignment="0"/>
    <xf numFmtId="174" fontId="25" fillId="0" borderId="18">
      <alignment vertical="center"/>
    </xf>
    <xf numFmtId="174" fontId="25" fillId="0" borderId="18">
      <alignment vertical="center"/>
    </xf>
    <xf numFmtId="167" fontId="25" fillId="0" borderId="0" applyFill="0" applyBorder="0" applyAlignment="0"/>
    <xf numFmtId="167" fontId="25" fillId="0" borderId="0" applyFill="0" applyBorder="0" applyAlignment="0"/>
    <xf numFmtId="168" fontId="30" fillId="0" borderId="0" applyFill="0" applyBorder="0" applyAlignment="0"/>
    <xf numFmtId="167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72" fontId="25" fillId="0" borderId="0" applyFill="0" applyBorder="0" applyAlignment="0"/>
    <xf numFmtId="168" fontId="30" fillId="0" borderId="0" applyFill="0" applyBorder="0" applyAlignment="0"/>
    <xf numFmtId="0" fontId="34" fillId="0" borderId="0" applyNumberFormat="0" applyAlignment="0">
      <alignment horizontal="left"/>
    </xf>
    <xf numFmtId="0" fontId="44" fillId="0" borderId="0" applyNumberFormat="0" applyAlignment="0">
      <alignment horizontal="left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183" fontId="62" fillId="0" borderId="0" applyFont="0" applyFill="0" applyBorder="0" applyAlignment="0" applyProtection="0">
      <alignment vertical="top"/>
    </xf>
    <xf numFmtId="2" fontId="35" fillId="0" borderId="0">
      <alignment horizontal="left"/>
    </xf>
    <xf numFmtId="38" fontId="36" fillId="2" borderId="0" applyNumberFormat="0" applyBorder="0" applyAlignment="0" applyProtection="0"/>
    <xf numFmtId="175" fontId="28" fillId="0" borderId="0" applyNumberFormat="0" applyFill="0" applyBorder="0" applyProtection="0">
      <alignment horizontal="right"/>
    </xf>
    <xf numFmtId="175" fontId="28" fillId="0" borderId="0" applyNumberFormat="0" applyFill="0" applyBorder="0" applyProtection="0">
      <alignment horizontal="right"/>
    </xf>
    <xf numFmtId="0" fontId="37" fillId="0" borderId="7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10" fontId="36" fillId="17" borderId="13" applyNumberFormat="0" applyBorder="0" applyAlignment="0" applyProtection="0"/>
    <xf numFmtId="0" fontId="49" fillId="18" borderId="20" applyNumberFormat="0" applyAlignment="0" applyProtection="0"/>
    <xf numFmtId="0" fontId="49" fillId="18" borderId="20" applyNumberFormat="0" applyAlignment="0" applyProtection="0"/>
    <xf numFmtId="0" fontId="49" fillId="18" borderId="20" applyNumberFormat="0" applyAlignment="0" applyProtection="0"/>
    <xf numFmtId="167" fontId="25" fillId="0" borderId="0" applyFill="0" applyBorder="0" applyAlignment="0"/>
    <xf numFmtId="167" fontId="25" fillId="0" borderId="0" applyFill="0" applyBorder="0" applyAlignment="0"/>
    <xf numFmtId="168" fontId="30" fillId="0" borderId="0" applyFill="0" applyBorder="0" applyAlignment="0"/>
    <xf numFmtId="167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72" fontId="25" fillId="0" borderId="0" applyFill="0" applyBorder="0" applyAlignment="0"/>
    <xf numFmtId="168" fontId="30" fillId="0" borderId="0" applyFill="0" applyBorder="0" applyAlignment="0"/>
    <xf numFmtId="176" fontId="25" fillId="0" borderId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33" fillId="0" borderId="0"/>
    <xf numFmtId="177" fontId="25" fillId="0" borderId="0"/>
    <xf numFmtId="17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7" fillId="0" borderId="0"/>
    <xf numFmtId="0" fontId="63" fillId="0" borderId="0"/>
    <xf numFmtId="0" fontId="33" fillId="0" borderId="0"/>
    <xf numFmtId="0" fontId="33" fillId="0" borderId="0"/>
    <xf numFmtId="0" fontId="63" fillId="0" borderId="0"/>
    <xf numFmtId="0" fontId="4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3" fillId="0" borderId="0"/>
    <xf numFmtId="0" fontId="63" fillId="0" borderId="0"/>
    <xf numFmtId="0" fontId="23" fillId="0" borderId="0"/>
    <xf numFmtId="14" fontId="27" fillId="0" borderId="0">
      <alignment horizontal="center" wrapText="1"/>
      <protection locked="0"/>
    </xf>
    <xf numFmtId="14" fontId="27" fillId="0" borderId="0">
      <alignment horizontal="center" wrapText="1"/>
      <protection locked="0"/>
    </xf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167" fontId="25" fillId="0" borderId="0" applyFill="0" applyBorder="0" applyAlignment="0"/>
    <xf numFmtId="167" fontId="25" fillId="0" borderId="0" applyFill="0" applyBorder="0" applyAlignment="0"/>
    <xf numFmtId="168" fontId="30" fillId="0" borderId="0" applyFill="0" applyBorder="0" applyAlignment="0"/>
    <xf numFmtId="167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72" fontId="25" fillId="0" borderId="0" applyFill="0" applyBorder="0" applyAlignment="0"/>
    <xf numFmtId="168" fontId="30" fillId="0" borderId="0" applyFill="0" applyBorder="0" applyAlignment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40" fillId="21" borderId="0" applyNumberFormat="0" applyFont="0" applyBorder="0" applyAlignment="0">
      <alignment horizontal="center"/>
    </xf>
    <xf numFmtId="0" fontId="40" fillId="21" borderId="0" applyNumberFormat="0" applyFont="0" applyBorder="0" applyAlignment="0">
      <alignment horizontal="center"/>
    </xf>
    <xf numFmtId="165" fontId="25" fillId="0" borderId="0" applyNumberFormat="0" applyFill="0" applyBorder="0" applyAlignment="0" applyProtection="0">
      <alignment horizontal="left"/>
    </xf>
    <xf numFmtId="165" fontId="25" fillId="0" borderId="0" applyNumberFormat="0" applyFill="0" applyBorder="0" applyAlignment="0" applyProtection="0">
      <alignment horizontal="left"/>
    </xf>
    <xf numFmtId="0" fontId="40" fillId="1" borderId="3" applyNumberFormat="0" applyFont="0" applyAlignment="0">
      <alignment horizontal="center"/>
    </xf>
    <xf numFmtId="0" fontId="40" fillId="1" borderId="3" applyNumberFormat="0" applyFont="0" applyAlignment="0">
      <alignment horizontal="center"/>
    </xf>
    <xf numFmtId="0" fontId="24" fillId="0" borderId="0" applyNumberFormat="0" applyFill="0" applyBorder="0" applyAlignment="0">
      <alignment horizontal="center"/>
    </xf>
    <xf numFmtId="0" fontId="24" fillId="0" borderId="0" applyNumberFormat="0" applyFill="0" applyBorder="0" applyAlignment="0">
      <alignment horizontal="center"/>
    </xf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40" fontId="41" fillId="0" borderId="0" applyBorder="0">
      <alignment horizontal="right"/>
    </xf>
    <xf numFmtId="4" fontId="9" fillId="2" borderId="15" applyNumberFormat="0" applyFont="0" applyFill="0" applyBorder="0" applyAlignment="0" applyProtection="0">
      <alignment horizontal="left" vertical="top"/>
    </xf>
    <xf numFmtId="49" fontId="33" fillId="0" borderId="0" applyFill="0" applyBorder="0" applyAlignment="0"/>
    <xf numFmtId="179" fontId="25" fillId="0" borderId="0" applyFill="0" applyBorder="0" applyAlignment="0"/>
    <xf numFmtId="179" fontId="25" fillId="0" borderId="0" applyFill="0" applyBorder="0" applyAlignment="0"/>
    <xf numFmtId="180" fontId="25" fillId="0" borderId="0" applyFill="0" applyBorder="0" applyAlignment="0"/>
    <xf numFmtId="180" fontId="25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1" fontId="42" fillId="0" borderId="0">
      <alignment vertical="center"/>
    </xf>
    <xf numFmtId="181" fontId="42" fillId="0" borderId="0">
      <alignment vertical="center"/>
    </xf>
    <xf numFmtId="182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8" fillId="8" borderId="26" applyNumberFormat="0" applyAlignment="0" applyProtection="0"/>
    <xf numFmtId="0" fontId="58" fillId="8" borderId="26" applyNumberFormat="0" applyAlignment="0" applyProtection="0"/>
    <xf numFmtId="0" fontId="58" fillId="8" borderId="26" applyNumberFormat="0" applyAlignment="0" applyProtection="0"/>
    <xf numFmtId="0" fontId="59" fillId="22" borderId="26" applyNumberFormat="0" applyAlignment="0" applyProtection="0"/>
    <xf numFmtId="0" fontId="59" fillId="22" borderId="26" applyNumberFormat="0" applyAlignment="0" applyProtection="0"/>
    <xf numFmtId="0" fontId="59" fillId="22" borderId="26" applyNumberFormat="0" applyAlignment="0" applyProtection="0"/>
    <xf numFmtId="0" fontId="60" fillId="22" borderId="27" applyNumberFormat="0" applyAlignment="0" applyProtection="0"/>
    <xf numFmtId="0" fontId="60" fillId="22" borderId="27" applyNumberFormat="0" applyAlignment="0" applyProtection="0"/>
    <xf numFmtId="0" fontId="60" fillId="22" borderId="27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10" borderId="0" applyNumberFormat="0" applyBorder="0" applyAlignment="0" applyProtection="0"/>
    <xf numFmtId="0" fontId="45" fillId="4" borderId="0" applyNumberFormat="0" applyBorder="0" applyAlignment="0" applyProtection="0"/>
    <xf numFmtId="0" fontId="45" fillId="2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19" borderId="0" applyNumberFormat="0" applyBorder="0" applyAlignment="0" applyProtection="0"/>
    <xf numFmtId="0" fontId="45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23" fillId="20" borderId="35" applyNumberFormat="0" applyFont="0" applyAlignment="0" applyProtection="0"/>
    <xf numFmtId="0" fontId="46" fillId="7" borderId="0" applyNumberFormat="0" applyBorder="0" applyAlignment="0" applyProtection="0"/>
    <xf numFmtId="0" fontId="46" fillId="13" borderId="0" applyNumberFormat="0" applyBorder="0" applyAlignment="0" applyProtection="0"/>
    <xf numFmtId="0" fontId="23" fillId="20" borderId="35" applyNumberFormat="0" applyFont="0" applyAlignment="0" applyProtection="0"/>
    <xf numFmtId="0" fontId="23" fillId="20" borderId="35" applyNumberFormat="0" applyFont="0" applyAlignment="0" applyProtection="0"/>
    <xf numFmtId="0" fontId="46" fillId="26" borderId="0" applyNumberFormat="0" applyBorder="0" applyAlignment="0" applyProtection="0"/>
    <xf numFmtId="0" fontId="46" fillId="10" borderId="0" applyNumberFormat="0" applyBorder="0" applyAlignment="0" applyProtection="0"/>
    <xf numFmtId="0" fontId="46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4" borderId="0" applyNumberFormat="0" applyBorder="0" applyAlignment="0" applyProtection="0"/>
    <xf numFmtId="0" fontId="46" fillId="7" borderId="0" applyNumberFormat="0" applyBorder="0" applyAlignment="0" applyProtection="0"/>
    <xf numFmtId="0" fontId="46" fillId="15" borderId="0" applyNumberFormat="0" applyBorder="0" applyAlignment="0" applyProtection="0"/>
    <xf numFmtId="0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7" fillId="0" borderId="28" applyNumberFormat="0" applyFill="0" applyAlignment="0" applyProtection="0"/>
    <xf numFmtId="0" fontId="47" fillId="0" borderId="17" applyNumberFormat="0" applyFill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65" fillId="0" borderId="29" applyNumberFormat="0" applyFill="0" applyAlignment="0" applyProtection="0"/>
    <xf numFmtId="0" fontId="50" fillId="0" borderId="21" applyNumberFormat="0" applyFill="0" applyAlignment="0" applyProtection="0"/>
    <xf numFmtId="0" fontId="66" fillId="0" borderId="30" applyNumberFormat="0" applyFill="0" applyAlignment="0" applyProtection="0"/>
    <xf numFmtId="0" fontId="51" fillId="0" borderId="22" applyNumberFormat="0" applyFill="0" applyAlignment="0" applyProtection="0"/>
    <xf numFmtId="0" fontId="67" fillId="0" borderId="31" applyNumberFormat="0" applyFill="0" applyAlignment="0" applyProtection="0"/>
    <xf numFmtId="0" fontId="52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9" fillId="19" borderId="0" applyNumberFormat="0" applyBorder="0" applyAlignment="0" applyProtection="0"/>
    <xf numFmtId="0" fontId="54" fillId="19" borderId="0" applyNumberFormat="0" applyBorder="0" applyAlignment="0" applyProtection="0"/>
    <xf numFmtId="0" fontId="6" fillId="0" borderId="0"/>
    <xf numFmtId="0" fontId="11" fillId="0" borderId="0">
      <alignment horizontal="left" indent="2"/>
      <protection locked="0"/>
    </xf>
    <xf numFmtId="0" fontId="47" fillId="0" borderId="34" applyNumberFormat="0" applyFill="0" applyAlignment="0" applyProtection="0"/>
    <xf numFmtId="0" fontId="33" fillId="0" borderId="0"/>
    <xf numFmtId="4" fontId="9" fillId="2" borderId="39" applyNumberFormat="0" applyFont="0" applyFill="0" applyBorder="0" applyAlignment="0" applyProtection="0">
      <alignment horizontal="left" vertical="top"/>
    </xf>
    <xf numFmtId="0" fontId="57" fillId="0" borderId="32" applyNumberFormat="0" applyFill="0" applyAlignment="0" applyProtection="0"/>
    <xf numFmtId="0" fontId="55" fillId="0" borderId="25" applyNumberFormat="0" applyFill="0" applyAlignment="0" applyProtection="0"/>
    <xf numFmtId="0" fontId="56" fillId="7" borderId="0" applyNumberFormat="0" applyBorder="0" applyAlignment="0" applyProtection="0"/>
    <xf numFmtId="0" fontId="56" fillId="5" borderId="0" applyNumberFormat="0" applyBorder="0" applyAlignment="0" applyProtection="0"/>
    <xf numFmtId="0" fontId="58" fillId="19" borderId="26" applyNumberFormat="0" applyAlignment="0" applyProtection="0"/>
    <xf numFmtId="0" fontId="58" fillId="8" borderId="26" applyNumberFormat="0" applyAlignment="0" applyProtection="0"/>
    <xf numFmtId="0" fontId="70" fillId="27" borderId="26" applyNumberFormat="0" applyAlignment="0" applyProtection="0"/>
    <xf numFmtId="0" fontId="59" fillId="22" borderId="26" applyNumberFormat="0" applyAlignment="0" applyProtection="0"/>
    <xf numFmtId="0" fontId="60" fillId="27" borderId="27" applyNumberFormat="0" applyAlignment="0" applyProtection="0"/>
    <xf numFmtId="0" fontId="60" fillId="22" borderId="27" applyNumberFormat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4" borderId="0" applyNumberFormat="0" applyBorder="0" applyAlignment="0" applyProtection="0"/>
    <xf numFmtId="0" fontId="46" fillId="12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14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7" fillId="0" borderId="34" applyNumberFormat="0" applyFill="0" applyAlignment="0" applyProtection="0"/>
    <xf numFmtId="0" fontId="47" fillId="0" borderId="34" applyNumberFormat="0" applyFill="0" applyAlignment="0" applyProtection="0"/>
    <xf numFmtId="0" fontId="6" fillId="0" borderId="0"/>
    <xf numFmtId="0" fontId="33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72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72" fillId="0" borderId="0" applyAlignment="0">
      <alignment vertical="top" wrapText="1"/>
      <protection locked="0"/>
    </xf>
    <xf numFmtId="0" fontId="6" fillId="0" borderId="0"/>
    <xf numFmtId="0" fontId="6" fillId="0" borderId="0"/>
    <xf numFmtId="0" fontId="11" fillId="0" borderId="0"/>
    <xf numFmtId="0" fontId="11" fillId="0" borderId="0"/>
    <xf numFmtId="185" fontId="1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25" fillId="0" borderId="0">
      <alignment horizontal="center"/>
    </xf>
    <xf numFmtId="0" fontId="25" fillId="0" borderId="0">
      <alignment horizontal="center"/>
    </xf>
    <xf numFmtId="0" fontId="11" fillId="0" borderId="0"/>
    <xf numFmtId="0" fontId="11" fillId="0" borderId="0"/>
    <xf numFmtId="0" fontId="72" fillId="0" borderId="0" applyAlignment="0">
      <alignment vertical="top" wrapText="1"/>
      <protection locked="0"/>
    </xf>
    <xf numFmtId="0" fontId="11" fillId="0" borderId="0"/>
    <xf numFmtId="0" fontId="25" fillId="0" borderId="0">
      <alignment horizontal="center"/>
    </xf>
    <xf numFmtId="0" fontId="25" fillId="0" borderId="0">
      <alignment horizontal="center"/>
    </xf>
    <xf numFmtId="0" fontId="11" fillId="0" borderId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6" fillId="0" borderId="0"/>
    <xf numFmtId="0" fontId="11" fillId="0" borderId="0"/>
    <xf numFmtId="0" fontId="63" fillId="0" borderId="0"/>
    <xf numFmtId="0" fontId="45" fillId="0" borderId="0"/>
    <xf numFmtId="0" fontId="63" fillId="0" borderId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4" fontId="9" fillId="2" borderId="33" applyNumberFormat="0" applyFont="0" applyFill="0" applyBorder="0" applyAlignment="0" applyProtection="0">
      <alignment horizontal="left" vertical="top"/>
    </xf>
    <xf numFmtId="0" fontId="58" fillId="8" borderId="26" applyNumberFormat="0" applyAlignment="0" applyProtection="0"/>
    <xf numFmtId="0" fontId="58" fillId="8" borderId="26" applyNumberFormat="0" applyAlignment="0" applyProtection="0"/>
    <xf numFmtId="0" fontId="58" fillId="8" borderId="26" applyNumberFormat="0" applyAlignment="0" applyProtection="0"/>
    <xf numFmtId="0" fontId="59" fillId="22" borderId="26" applyNumberFormat="0" applyAlignment="0" applyProtection="0"/>
    <xf numFmtId="0" fontId="59" fillId="22" borderId="26" applyNumberFormat="0" applyAlignment="0" applyProtection="0"/>
    <xf numFmtId="0" fontId="59" fillId="22" borderId="26" applyNumberFormat="0" applyAlignment="0" applyProtection="0"/>
    <xf numFmtId="0" fontId="60" fillId="22" borderId="27" applyNumberFormat="0" applyAlignment="0" applyProtection="0"/>
    <xf numFmtId="0" fontId="60" fillId="22" borderId="27" applyNumberFormat="0" applyAlignment="0" applyProtection="0"/>
    <xf numFmtId="0" fontId="60" fillId="22" borderId="27" applyNumberFormat="0" applyAlignment="0" applyProtection="0"/>
    <xf numFmtId="0" fontId="11" fillId="0" borderId="0"/>
    <xf numFmtId="0" fontId="25" fillId="0" borderId="0">
      <alignment horizontal="center"/>
    </xf>
    <xf numFmtId="0" fontId="45" fillId="0" borderId="0"/>
    <xf numFmtId="0" fontId="63" fillId="0" borderId="0"/>
    <xf numFmtId="0" fontId="45" fillId="0" borderId="0"/>
    <xf numFmtId="0" fontId="63" fillId="0" borderId="0"/>
    <xf numFmtId="0" fontId="45" fillId="0" borderId="0"/>
    <xf numFmtId="0" fontId="63" fillId="0" borderId="0"/>
    <xf numFmtId="0" fontId="11" fillId="0" borderId="0"/>
    <xf numFmtId="0" fontId="25" fillId="0" borderId="0">
      <alignment horizontal="center"/>
    </xf>
    <xf numFmtId="0" fontId="25" fillId="0" borderId="0">
      <alignment horizontal="center"/>
    </xf>
    <xf numFmtId="0" fontId="63" fillId="0" borderId="0"/>
    <xf numFmtId="0" fontId="45" fillId="0" borderId="0"/>
    <xf numFmtId="0" fontId="63" fillId="0" borderId="0"/>
    <xf numFmtId="0" fontId="45" fillId="0" borderId="0"/>
    <xf numFmtId="0" fontId="63" fillId="0" borderId="0"/>
    <xf numFmtId="0" fontId="45" fillId="0" borderId="0"/>
    <xf numFmtId="0" fontId="45" fillId="0" borderId="0"/>
    <xf numFmtId="4" fontId="9" fillId="2" borderId="15" applyNumberFormat="0" applyFont="0" applyFill="0" applyBorder="0" applyAlignment="0" applyProtection="0">
      <alignment horizontal="left" vertical="top"/>
    </xf>
    <xf numFmtId="0" fontId="40" fillId="1" borderId="3" applyNumberFormat="0" applyFont="0" applyAlignment="0">
      <alignment horizontal="center"/>
    </xf>
    <xf numFmtId="0" fontId="40" fillId="1" borderId="3" applyNumberFormat="0" applyFont="0" applyAlignment="0">
      <alignment horizontal="center"/>
    </xf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10" fontId="36" fillId="17" borderId="13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37" fillId="0" borderId="3">
      <alignment horizontal="left" vertical="center"/>
    </xf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20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12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7" fillId="0" borderId="28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8" fillId="6" borderId="0" applyNumberFormat="0" applyBorder="0" applyAlignment="0" applyProtection="0"/>
    <xf numFmtId="0" fontId="72" fillId="0" borderId="0" applyAlignment="0">
      <alignment vertical="top" wrapText="1"/>
      <protection locked="0"/>
    </xf>
    <xf numFmtId="4" fontId="23" fillId="0" borderId="3"/>
    <xf numFmtId="4" fontId="11" fillId="0" borderId="3"/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63" fillId="0" borderId="0"/>
    <xf numFmtId="0" fontId="63" fillId="0" borderId="0"/>
    <xf numFmtId="0" fontId="11" fillId="0" borderId="0">
      <alignment horizontal="left" indent="2"/>
      <protection locked="0"/>
    </xf>
    <xf numFmtId="0" fontId="25" fillId="0" borderId="0">
      <alignment horizont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24" fillId="0" borderId="0" applyAlignment="0">
      <alignment vertical="top" wrapText="1"/>
      <protection locked="0"/>
    </xf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5" fillId="0" borderId="0">
      <alignment horizontal="center"/>
    </xf>
    <xf numFmtId="0" fontId="45" fillId="0" borderId="0"/>
    <xf numFmtId="0" fontId="25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 applyAlignment="0">
      <alignment vertical="top" wrapText="1"/>
      <protection locked="0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" fillId="0" borderId="0"/>
    <xf numFmtId="0" fontId="63" fillId="0" borderId="0"/>
    <xf numFmtId="0" fontId="63" fillId="0" borderId="0"/>
    <xf numFmtId="0" fontId="11" fillId="0" borderId="0"/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63" fillId="0" borderId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0" fontId="23" fillId="20" borderId="24" applyNumberFormat="0" applyFont="0" applyAlignment="0" applyProtection="0"/>
    <xf numFmtId="0" fontId="72" fillId="0" borderId="0" applyAlignment="0">
      <alignment vertical="top" wrapText="1"/>
      <protection locked="0"/>
    </xf>
    <xf numFmtId="0" fontId="57" fillId="0" borderId="32" applyNumberFormat="0" applyFill="0" applyAlignment="0" applyProtection="0"/>
    <xf numFmtId="0" fontId="56" fillId="7" borderId="0" applyNumberFormat="0" applyBorder="0" applyAlignment="0" applyProtection="0"/>
    <xf numFmtId="4" fontId="9" fillId="2" borderId="15" applyNumberFormat="0" applyFont="0" applyFill="0" applyBorder="0" applyAlignment="0" applyProtection="0">
      <alignment horizontal="left" vertical="top"/>
    </xf>
    <xf numFmtId="0" fontId="6" fillId="0" borderId="0"/>
    <xf numFmtId="0" fontId="58" fillId="19" borderId="26" applyNumberFormat="0" applyAlignment="0" applyProtection="0"/>
    <xf numFmtId="0" fontId="58" fillId="8" borderId="26" applyNumberFormat="0" applyAlignment="0" applyProtection="0"/>
    <xf numFmtId="0" fontId="58" fillId="8" borderId="26" applyNumberFormat="0" applyAlignment="0" applyProtection="0"/>
    <xf numFmtId="0" fontId="70" fillId="27" borderId="26" applyNumberFormat="0" applyAlignment="0" applyProtection="0"/>
    <xf numFmtId="0" fontId="59" fillId="22" borderId="26" applyNumberFormat="0" applyAlignment="0" applyProtection="0"/>
    <xf numFmtId="0" fontId="59" fillId="22" borderId="26" applyNumberFormat="0" applyAlignment="0" applyProtection="0"/>
    <xf numFmtId="0" fontId="60" fillId="27" borderId="27" applyNumberFormat="0" applyAlignment="0" applyProtection="0"/>
    <xf numFmtId="0" fontId="60" fillId="22" borderId="27" applyNumberFormat="0" applyAlignment="0" applyProtection="0"/>
    <xf numFmtId="0" fontId="60" fillId="22" borderId="27" applyNumberFormat="0" applyAlignment="0" applyProtection="0"/>
    <xf numFmtId="0" fontId="46" fillId="28" borderId="0" applyNumberFormat="0" applyBorder="0" applyAlignment="0" applyProtection="0"/>
    <xf numFmtId="0" fontId="46" fillId="26" borderId="0" applyNumberFormat="0" applyBorder="0" applyAlignment="0" applyProtection="0"/>
    <xf numFmtId="0" fontId="46" fillId="12" borderId="0" applyNumberFormat="0" applyBorder="0" applyAlignment="0" applyProtection="0"/>
    <xf numFmtId="0" fontId="25" fillId="0" borderId="0">
      <alignment horizontal="center"/>
    </xf>
    <xf numFmtId="0" fontId="46" fillId="29" borderId="0" applyNumberFormat="0" applyBorder="0" applyAlignment="0" applyProtection="0"/>
    <xf numFmtId="0" fontId="11" fillId="0" borderId="0"/>
    <xf numFmtId="0" fontId="6" fillId="0" borderId="0"/>
    <xf numFmtId="0" fontId="46" fillId="24" borderId="0" applyNumberFormat="0" applyBorder="0" applyAlignment="0" applyProtection="0"/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72" fillId="0" borderId="0" applyAlignment="0">
      <alignment vertical="top" wrapText="1"/>
      <protection locked="0"/>
    </xf>
    <xf numFmtId="0" fontId="63" fillId="0" borderId="0"/>
    <xf numFmtId="4" fontId="9" fillId="2" borderId="33" applyNumberFormat="0" applyFont="0" applyFill="0" applyBorder="0" applyAlignment="0" applyProtection="0">
      <alignment horizontal="left" vertical="top"/>
    </xf>
    <xf numFmtId="44" fontId="6" fillId="0" borderId="0" applyFont="0" applyFill="0" applyBorder="0" applyAlignment="0" applyProtection="0"/>
    <xf numFmtId="4" fontId="9" fillId="2" borderId="33" applyNumberFormat="0" applyFont="0" applyFill="0" applyBorder="0" applyAlignment="0" applyProtection="0">
      <alignment horizontal="left" vertical="top"/>
    </xf>
    <xf numFmtId="0" fontId="72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72" fillId="0" borderId="0" applyAlignment="0">
      <alignment vertical="top" wrapText="1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25" fillId="0" borderId="0">
      <alignment horizontal="center"/>
    </xf>
    <xf numFmtId="0" fontId="11" fillId="0" borderId="0"/>
    <xf numFmtId="0" fontId="6" fillId="0" borderId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20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12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7" fillId="0" borderId="28" applyNumberFormat="0" applyFill="0" applyAlignment="0" applyProtection="0"/>
    <xf numFmtId="0" fontId="48" fillId="6" borderId="0" applyNumberFormat="0" applyBorder="0" applyAlignment="0" applyProtection="0"/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0" fontId="6" fillId="0" borderId="0"/>
    <xf numFmtId="0" fontId="11" fillId="0" borderId="0">
      <alignment horizontal="left" indent="2"/>
      <protection locked="0"/>
    </xf>
    <xf numFmtId="0" fontId="57" fillId="0" borderId="32" applyNumberFormat="0" applyFill="0" applyAlignment="0" applyProtection="0"/>
    <xf numFmtId="0" fontId="56" fillId="7" borderId="0" applyNumberFormat="0" applyBorder="0" applyAlignment="0" applyProtection="0"/>
    <xf numFmtId="0" fontId="58" fillId="19" borderId="26" applyNumberFormat="0" applyAlignment="0" applyProtection="0"/>
    <xf numFmtId="0" fontId="70" fillId="27" borderId="26" applyNumberFormat="0" applyAlignment="0" applyProtection="0"/>
    <xf numFmtId="0" fontId="60" fillId="27" borderId="27" applyNumberFormat="0" applyAlignment="0" applyProtection="0"/>
    <xf numFmtId="0" fontId="46" fillId="28" borderId="0" applyNumberFormat="0" applyBorder="0" applyAlignment="0" applyProtection="0"/>
    <xf numFmtId="0" fontId="46" fillId="26" borderId="0" applyNumberFormat="0" applyBorder="0" applyAlignment="0" applyProtection="0"/>
    <xf numFmtId="0" fontId="46" fillId="12" borderId="0" applyNumberFormat="0" applyBorder="0" applyAlignment="0" applyProtection="0"/>
    <xf numFmtId="0" fontId="46" fillId="29" borderId="0" applyNumberFormat="0" applyBorder="0" applyAlignment="0" applyProtection="0"/>
    <xf numFmtId="0" fontId="46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58" fillId="8" borderId="36" applyNumberFormat="0" applyAlignment="0" applyProtection="0"/>
    <xf numFmtId="0" fontId="58" fillId="8" borderId="36" applyNumberFormat="0" applyAlignment="0" applyProtection="0"/>
    <xf numFmtId="0" fontId="58" fillId="8" borderId="36" applyNumberFormat="0" applyAlignment="0" applyProtection="0"/>
    <xf numFmtId="0" fontId="59" fillId="22" borderId="36" applyNumberFormat="0" applyAlignment="0" applyProtection="0"/>
    <xf numFmtId="0" fontId="59" fillId="22" borderId="36" applyNumberFormat="0" applyAlignment="0" applyProtection="0"/>
    <xf numFmtId="0" fontId="59" fillId="22" borderId="36" applyNumberFormat="0" applyAlignment="0" applyProtection="0"/>
    <xf numFmtId="0" fontId="60" fillId="22" borderId="37" applyNumberFormat="0" applyAlignment="0" applyProtection="0"/>
    <xf numFmtId="0" fontId="60" fillId="22" borderId="37" applyNumberFormat="0" applyAlignment="0" applyProtection="0"/>
    <xf numFmtId="0" fontId="60" fillId="22" borderId="37" applyNumberFormat="0" applyAlignment="0" applyProtection="0"/>
    <xf numFmtId="0" fontId="47" fillId="0" borderId="34" applyNumberFormat="0" applyFill="0" applyAlignment="0" applyProtection="0"/>
    <xf numFmtId="0" fontId="60" fillId="22" borderId="37" applyNumberFormat="0" applyAlignment="0" applyProtection="0"/>
    <xf numFmtId="0" fontId="60" fillId="27" borderId="37" applyNumberFormat="0" applyAlignment="0" applyProtection="0"/>
    <xf numFmtId="0" fontId="59" fillId="22" borderId="36" applyNumberFormat="0" applyAlignment="0" applyProtection="0"/>
    <xf numFmtId="0" fontId="70" fillId="27" borderId="36" applyNumberFormat="0" applyAlignment="0" applyProtection="0"/>
    <xf numFmtId="0" fontId="58" fillId="8" borderId="36" applyNumberFormat="0" applyAlignment="0" applyProtection="0"/>
    <xf numFmtId="0" fontId="58" fillId="19" borderId="36" applyNumberFormat="0" applyAlignment="0" applyProtection="0"/>
    <xf numFmtId="0" fontId="47" fillId="0" borderId="38" applyNumberFormat="0" applyFill="0" applyAlignment="0" applyProtection="0"/>
    <xf numFmtId="0" fontId="33" fillId="0" borderId="0"/>
    <xf numFmtId="0" fontId="63" fillId="0" borderId="0"/>
    <xf numFmtId="0" fontId="47" fillId="0" borderId="34" applyNumberFormat="0" applyFill="0" applyAlignment="0" applyProtection="0"/>
    <xf numFmtId="0" fontId="47" fillId="0" borderId="34" applyNumberFormat="0" applyFill="0" applyAlignment="0" applyProtection="0"/>
    <xf numFmtId="0" fontId="47" fillId="0" borderId="34" applyNumberFormat="0" applyFill="0" applyAlignment="0" applyProtection="0"/>
    <xf numFmtId="0" fontId="23" fillId="20" borderId="35" applyNumberFormat="0" applyFont="0" applyAlignment="0" applyProtection="0"/>
    <xf numFmtId="0" fontId="23" fillId="20" borderId="35" applyNumberFormat="0" applyFont="0" applyAlignment="0" applyProtection="0"/>
    <xf numFmtId="0" fontId="23" fillId="20" borderId="35" applyNumberFormat="0" applyFont="0" applyAlignment="0" applyProtection="0"/>
    <xf numFmtId="4" fontId="9" fillId="2" borderId="39" applyNumberFormat="0" applyFont="0" applyFill="0" applyBorder="0" applyAlignment="0" applyProtection="0">
      <alignment horizontal="left" vertical="top"/>
    </xf>
    <xf numFmtId="0" fontId="58" fillId="8" borderId="36" applyNumberFormat="0" applyAlignment="0" applyProtection="0"/>
    <xf numFmtId="0" fontId="58" fillId="8" borderId="36" applyNumberFormat="0" applyAlignment="0" applyProtection="0"/>
    <xf numFmtId="0" fontId="58" fillId="8" borderId="36" applyNumberFormat="0" applyAlignment="0" applyProtection="0"/>
    <xf numFmtId="0" fontId="59" fillId="22" borderId="36" applyNumberFormat="0" applyAlignment="0" applyProtection="0"/>
    <xf numFmtId="0" fontId="59" fillId="22" borderId="36" applyNumberFormat="0" applyAlignment="0" applyProtection="0"/>
    <xf numFmtId="0" fontId="59" fillId="22" borderId="36" applyNumberFormat="0" applyAlignment="0" applyProtection="0"/>
    <xf numFmtId="0" fontId="60" fillId="22" borderId="37" applyNumberFormat="0" applyAlignment="0" applyProtection="0"/>
    <xf numFmtId="0" fontId="60" fillId="22" borderId="37" applyNumberFormat="0" applyAlignment="0" applyProtection="0"/>
    <xf numFmtId="0" fontId="60" fillId="22" borderId="37" applyNumberFormat="0" applyAlignment="0" applyProtection="0"/>
    <xf numFmtId="0" fontId="47" fillId="0" borderId="38" applyNumberFormat="0" applyFill="0" applyAlignment="0" applyProtection="0"/>
    <xf numFmtId="0" fontId="47" fillId="0" borderId="34" applyNumberFormat="0" applyFill="0" applyAlignment="0" applyProtection="0"/>
    <xf numFmtId="0" fontId="47" fillId="0" borderId="34" applyNumberFormat="0" applyFill="0" applyAlignment="0" applyProtection="0"/>
    <xf numFmtId="0" fontId="23" fillId="20" borderId="35" applyNumberFormat="0" applyFont="0" applyAlignment="0" applyProtection="0"/>
    <xf numFmtId="0" fontId="23" fillId="20" borderId="35" applyNumberFormat="0" applyFont="0" applyAlignment="0" applyProtection="0"/>
    <xf numFmtId="0" fontId="23" fillId="20" borderId="35" applyNumberFormat="0" applyFont="0" applyAlignment="0" applyProtection="0"/>
    <xf numFmtId="0" fontId="58" fillId="19" borderId="36" applyNumberFormat="0" applyAlignment="0" applyProtection="0"/>
    <xf numFmtId="0" fontId="58" fillId="8" borderId="36" applyNumberFormat="0" applyAlignment="0" applyProtection="0"/>
    <xf numFmtId="0" fontId="58" fillId="8" borderId="36" applyNumberFormat="0" applyAlignment="0" applyProtection="0"/>
    <xf numFmtId="0" fontId="70" fillId="27" borderId="36" applyNumberFormat="0" applyAlignment="0" applyProtection="0"/>
    <xf numFmtId="0" fontId="59" fillId="22" borderId="36" applyNumberFormat="0" applyAlignment="0" applyProtection="0"/>
    <xf numFmtId="0" fontId="59" fillId="22" borderId="36" applyNumberFormat="0" applyAlignment="0" applyProtection="0"/>
    <xf numFmtId="0" fontId="60" fillId="27" borderId="37" applyNumberFormat="0" applyAlignment="0" applyProtection="0"/>
    <xf numFmtId="0" fontId="60" fillId="22" borderId="37" applyNumberFormat="0" applyAlignment="0" applyProtection="0"/>
    <xf numFmtId="0" fontId="60" fillId="22" borderId="37" applyNumberFormat="0" applyAlignment="0" applyProtection="0"/>
    <xf numFmtId="0" fontId="33" fillId="0" borderId="0"/>
    <xf numFmtId="0" fontId="11" fillId="0" borderId="0">
      <alignment horizontal="left" indent="2"/>
      <protection locked="0"/>
    </xf>
    <xf numFmtId="0" fontId="11" fillId="0" borderId="0"/>
    <xf numFmtId="4" fontId="9" fillId="2" borderId="39" applyNumberFormat="0" applyFont="0" applyFill="0" applyBorder="0" applyAlignment="0" applyProtection="0">
      <alignment horizontal="left" vertical="top"/>
    </xf>
    <xf numFmtId="0" fontId="58" fillId="19" borderId="64" applyNumberFormat="0" applyAlignment="0" applyProtection="0"/>
    <xf numFmtId="0" fontId="11" fillId="0" borderId="0">
      <alignment horizontal="left" indent="2"/>
      <protection locked="0"/>
    </xf>
    <xf numFmtId="0" fontId="25" fillId="0" borderId="0">
      <alignment horizontal="center"/>
    </xf>
    <xf numFmtId="0" fontId="11" fillId="0" borderId="0"/>
    <xf numFmtId="0" fontId="11" fillId="0" borderId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8" fillId="8" borderId="64" applyNumberFormat="0" applyAlignment="0" applyProtection="0"/>
    <xf numFmtId="4" fontId="9" fillId="2" borderId="67" applyNumberFormat="0" applyFont="0" applyFill="0" applyBorder="0" applyAlignment="0" applyProtection="0">
      <alignment horizontal="left" vertical="top"/>
    </xf>
    <xf numFmtId="0" fontId="23" fillId="20" borderId="63" applyNumberFormat="0" applyFont="0" applyAlignment="0" applyProtection="0"/>
    <xf numFmtId="0" fontId="5" fillId="0" borderId="0"/>
    <xf numFmtId="0" fontId="47" fillId="0" borderId="62" applyNumberFormat="0" applyFill="0" applyAlignment="0" applyProtection="0"/>
    <xf numFmtId="0" fontId="47" fillId="0" borderId="66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70" fillId="27" borderId="64" applyNumberFormat="0" applyAlignment="0" applyProtection="0"/>
    <xf numFmtId="0" fontId="60" fillId="27" borderId="65" applyNumberFormat="0" applyAlignment="0" applyProtection="0"/>
    <xf numFmtId="0" fontId="5" fillId="0" borderId="0"/>
    <xf numFmtId="0" fontId="33" fillId="0" borderId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33" fillId="0" borderId="0"/>
    <xf numFmtId="0" fontId="58" fillId="8" borderId="64" applyNumberFormat="0" applyAlignment="0" applyProtection="0"/>
    <xf numFmtId="0" fontId="58" fillId="8" borderId="64" applyNumberFormat="0" applyAlignment="0" applyProtection="0"/>
    <xf numFmtId="0" fontId="23" fillId="20" borderId="63" applyNumberFormat="0" applyFont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7" fillId="0" borderId="66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23" fillId="20" borderId="63" applyNumberFormat="0" applyFont="0" applyAlignment="0" applyProtection="0"/>
    <xf numFmtId="0" fontId="5" fillId="0" borderId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5" fillId="0" borderId="0"/>
    <xf numFmtId="0" fontId="58" fillId="19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70" fillId="27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60" fillId="27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11" fillId="0" borderId="0">
      <alignment horizontal="left" indent="2"/>
      <protection locked="0"/>
    </xf>
    <xf numFmtId="0" fontId="33" fillId="0" borderId="0"/>
    <xf numFmtId="0" fontId="6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1" fillId="0" borderId="0">
      <alignment horizontal="left" indent="2"/>
      <protection locked="0"/>
    </xf>
    <xf numFmtId="0" fontId="11" fillId="0" borderId="0"/>
    <xf numFmtId="0" fontId="4" fillId="0" borderId="0"/>
    <xf numFmtId="4" fontId="9" fillId="2" borderId="67" applyNumberFormat="0" applyFont="0" applyFill="0" applyBorder="0" applyAlignment="0" applyProtection="0">
      <alignment horizontal="left" vertical="top"/>
    </xf>
    <xf numFmtId="4" fontId="9" fillId="2" borderId="67" applyNumberFormat="0" applyFont="0" applyFill="0" applyBorder="0" applyAlignment="0" applyProtection="0">
      <alignment horizontal="left" vertical="top"/>
    </xf>
    <xf numFmtId="0" fontId="4" fillId="0" borderId="0"/>
    <xf numFmtId="0" fontId="4" fillId="0" borderId="0"/>
    <xf numFmtId="4" fontId="9" fillId="2" borderId="67" applyNumberFormat="0" applyFont="0" applyFill="0" applyBorder="0" applyAlignment="0" applyProtection="0">
      <alignment horizontal="left" vertical="top"/>
    </xf>
    <xf numFmtId="44" fontId="4" fillId="0" borderId="0" applyFont="0" applyFill="0" applyBorder="0" applyAlignment="0" applyProtection="0"/>
    <xf numFmtId="4" fontId="9" fillId="2" borderId="67" applyNumberFormat="0" applyFont="0" applyFill="0" applyBorder="0" applyAlignment="0" applyProtection="0">
      <alignment horizontal="lef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" fillId="0" borderId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4" fillId="0" borderId="0"/>
    <xf numFmtId="0" fontId="4" fillId="0" borderId="0"/>
    <xf numFmtId="0" fontId="11" fillId="0" borderId="0"/>
    <xf numFmtId="0" fontId="23" fillId="0" borderId="0"/>
    <xf numFmtId="0" fontId="24" fillId="0" borderId="0" applyAlignment="0">
      <alignment vertical="top" wrapText="1"/>
      <protection locked="0"/>
    </xf>
    <xf numFmtId="0" fontId="4" fillId="0" borderId="0"/>
    <xf numFmtId="0" fontId="47" fillId="0" borderId="62" applyNumberFormat="0" applyFill="0" applyAlignment="0" applyProtection="0"/>
    <xf numFmtId="0" fontId="60" fillId="22" borderId="65" applyNumberFormat="0" applyAlignment="0" applyProtection="0"/>
    <xf numFmtId="0" fontId="60" fillId="27" borderId="65" applyNumberFormat="0" applyAlignment="0" applyProtection="0"/>
    <xf numFmtId="0" fontId="59" fillId="22" borderId="64" applyNumberFormat="0" applyAlignment="0" applyProtection="0"/>
    <xf numFmtId="0" fontId="70" fillId="27" borderId="64" applyNumberFormat="0" applyAlignment="0" applyProtection="0"/>
    <xf numFmtId="0" fontId="58" fillId="8" borderId="64" applyNumberFormat="0" applyAlignment="0" applyProtection="0"/>
    <xf numFmtId="0" fontId="58" fillId="19" borderId="64" applyNumberFormat="0" applyAlignment="0" applyProtection="0"/>
    <xf numFmtId="0" fontId="4" fillId="0" borderId="0"/>
    <xf numFmtId="0" fontId="47" fillId="0" borderId="66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" fillId="0" borderId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4" fontId="9" fillId="2" borderId="67" applyNumberFormat="0" applyFont="0" applyFill="0" applyBorder="0" applyAlignment="0" applyProtection="0">
      <alignment horizontal="left" vertical="top"/>
    </xf>
    <xf numFmtId="0" fontId="58" fillId="8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47" fillId="0" borderId="66" applyNumberFormat="0" applyFill="0" applyAlignment="0" applyProtection="0"/>
    <xf numFmtId="0" fontId="47" fillId="0" borderId="62" applyNumberFormat="0" applyFill="0" applyAlignment="0" applyProtection="0"/>
    <xf numFmtId="0" fontId="47" fillId="0" borderId="62" applyNumberFormat="0" applyFill="0" applyAlignment="0" applyProtection="0"/>
    <xf numFmtId="0" fontId="4" fillId="0" borderId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23" fillId="20" borderId="63" applyNumberFormat="0" applyFont="0" applyAlignment="0" applyProtection="0"/>
    <xf numFmtId="0" fontId="4" fillId="0" borderId="0"/>
    <xf numFmtId="0" fontId="58" fillId="19" borderId="64" applyNumberFormat="0" applyAlignment="0" applyProtection="0"/>
    <xf numFmtId="0" fontId="58" fillId="8" borderId="64" applyNumberFormat="0" applyAlignment="0" applyProtection="0"/>
    <xf numFmtId="0" fontId="58" fillId="8" borderId="64" applyNumberFormat="0" applyAlignment="0" applyProtection="0"/>
    <xf numFmtId="0" fontId="70" fillId="27" borderId="64" applyNumberFormat="0" applyAlignment="0" applyProtection="0"/>
    <xf numFmtId="0" fontId="59" fillId="22" borderId="64" applyNumberFormat="0" applyAlignment="0" applyProtection="0"/>
    <xf numFmtId="0" fontId="59" fillId="22" borderId="64" applyNumberFormat="0" applyAlignment="0" applyProtection="0"/>
    <xf numFmtId="0" fontId="60" fillId="27" borderId="65" applyNumberFormat="0" applyAlignment="0" applyProtection="0"/>
    <xf numFmtId="0" fontId="60" fillId="22" borderId="65" applyNumberFormat="0" applyAlignment="0" applyProtection="0"/>
    <xf numFmtId="0" fontId="60" fillId="22" borderId="6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9" fillId="2" borderId="67" applyNumberFormat="0" applyFont="0" applyFill="0" applyBorder="0" applyAlignment="0" applyProtection="0">
      <alignment horizontal="left" vertical="top"/>
    </xf>
    <xf numFmtId="0" fontId="4" fillId="0" borderId="0"/>
    <xf numFmtId="4" fontId="9" fillId="2" borderId="67" applyNumberFormat="0" applyFont="0" applyFill="0" applyBorder="0" applyAlignment="0" applyProtection="0">
      <alignment horizontal="left" vertical="top"/>
    </xf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0" fontId="58" fillId="8" borderId="70" applyNumberFormat="0" applyAlignment="0" applyProtection="0"/>
    <xf numFmtId="0" fontId="58" fillId="8" borderId="70" applyNumberFormat="0" applyAlignment="0" applyProtection="0"/>
    <xf numFmtId="0" fontId="58" fillId="8" borderId="70" applyNumberFormat="0" applyAlignment="0" applyProtection="0"/>
    <xf numFmtId="0" fontId="59" fillId="22" borderId="70" applyNumberFormat="0" applyAlignment="0" applyProtection="0"/>
    <xf numFmtId="0" fontId="59" fillId="22" borderId="70" applyNumberFormat="0" applyAlignment="0" applyProtection="0"/>
    <xf numFmtId="0" fontId="59" fillId="22" borderId="70" applyNumberFormat="0" applyAlignment="0" applyProtection="0"/>
    <xf numFmtId="0" fontId="60" fillId="22" borderId="71" applyNumberFormat="0" applyAlignment="0" applyProtection="0"/>
    <xf numFmtId="0" fontId="60" fillId="22" borderId="71" applyNumberFormat="0" applyAlignment="0" applyProtection="0"/>
    <xf numFmtId="0" fontId="60" fillId="22" borderId="71" applyNumberFormat="0" applyAlignment="0" applyProtection="0"/>
    <xf numFmtId="0" fontId="47" fillId="0" borderId="68" applyNumberFormat="0" applyFill="0" applyAlignment="0" applyProtection="0"/>
    <xf numFmtId="0" fontId="60" fillId="22" borderId="71" applyNumberFormat="0" applyAlignment="0" applyProtection="0"/>
    <xf numFmtId="0" fontId="60" fillId="27" borderId="71" applyNumberFormat="0" applyAlignment="0" applyProtection="0"/>
    <xf numFmtId="0" fontId="59" fillId="22" borderId="70" applyNumberFormat="0" applyAlignment="0" applyProtection="0"/>
    <xf numFmtId="0" fontId="70" fillId="27" borderId="70" applyNumberFormat="0" applyAlignment="0" applyProtection="0"/>
    <xf numFmtId="0" fontId="58" fillId="8" borderId="70" applyNumberFormat="0" applyAlignment="0" applyProtection="0"/>
    <xf numFmtId="0" fontId="58" fillId="19" borderId="70" applyNumberFormat="0" applyAlignment="0" applyProtection="0"/>
    <xf numFmtId="0" fontId="47" fillId="0" borderId="72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4" fontId="9" fillId="2" borderId="73" applyNumberFormat="0" applyFont="0" applyFill="0" applyBorder="0" applyAlignment="0" applyProtection="0">
      <alignment horizontal="left" vertical="top"/>
    </xf>
    <xf numFmtId="0" fontId="58" fillId="8" borderId="70" applyNumberFormat="0" applyAlignment="0" applyProtection="0"/>
    <xf numFmtId="0" fontId="58" fillId="8" borderId="70" applyNumberFormat="0" applyAlignment="0" applyProtection="0"/>
    <xf numFmtId="0" fontId="58" fillId="8" borderId="70" applyNumberFormat="0" applyAlignment="0" applyProtection="0"/>
    <xf numFmtId="0" fontId="59" fillId="22" borderId="70" applyNumberFormat="0" applyAlignment="0" applyProtection="0"/>
    <xf numFmtId="0" fontId="59" fillId="22" borderId="70" applyNumberFormat="0" applyAlignment="0" applyProtection="0"/>
    <xf numFmtId="0" fontId="59" fillId="22" borderId="70" applyNumberFormat="0" applyAlignment="0" applyProtection="0"/>
    <xf numFmtId="0" fontId="60" fillId="22" borderId="71" applyNumberFormat="0" applyAlignment="0" applyProtection="0"/>
    <xf numFmtId="0" fontId="60" fillId="22" borderId="71" applyNumberFormat="0" applyAlignment="0" applyProtection="0"/>
    <xf numFmtId="0" fontId="60" fillId="22" borderId="71" applyNumberFormat="0" applyAlignment="0" applyProtection="0"/>
    <xf numFmtId="0" fontId="47" fillId="0" borderId="72" applyNumberFormat="0" applyFill="0" applyAlignment="0" applyProtection="0"/>
    <xf numFmtId="0" fontId="47" fillId="0" borderId="68" applyNumberFormat="0" applyFill="0" applyAlignment="0" applyProtection="0"/>
    <xf numFmtId="0" fontId="47" fillId="0" borderId="68" applyNumberFormat="0" applyFill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0" fontId="23" fillId="20" borderId="69" applyNumberFormat="0" applyFont="0" applyAlignment="0" applyProtection="0"/>
    <xf numFmtId="0" fontId="58" fillId="19" borderId="70" applyNumberFormat="0" applyAlignment="0" applyProtection="0"/>
    <xf numFmtId="0" fontId="58" fillId="8" borderId="70" applyNumberFormat="0" applyAlignment="0" applyProtection="0"/>
    <xf numFmtId="0" fontId="58" fillId="8" borderId="70" applyNumberFormat="0" applyAlignment="0" applyProtection="0"/>
    <xf numFmtId="0" fontId="70" fillId="27" borderId="70" applyNumberFormat="0" applyAlignment="0" applyProtection="0"/>
    <xf numFmtId="0" fontId="59" fillId="22" borderId="70" applyNumberFormat="0" applyAlignment="0" applyProtection="0"/>
    <xf numFmtId="0" fontId="59" fillId="22" borderId="70" applyNumberFormat="0" applyAlignment="0" applyProtection="0"/>
    <xf numFmtId="0" fontId="60" fillId="27" borderId="71" applyNumberFormat="0" applyAlignment="0" applyProtection="0"/>
    <xf numFmtId="0" fontId="60" fillId="22" borderId="71" applyNumberFormat="0" applyAlignment="0" applyProtection="0"/>
    <xf numFmtId="0" fontId="60" fillId="22" borderId="71" applyNumberFormat="0" applyAlignment="0" applyProtection="0"/>
    <xf numFmtId="4" fontId="11" fillId="0" borderId="74"/>
    <xf numFmtId="4" fontId="23" fillId="0" borderId="74"/>
    <xf numFmtId="0" fontId="11" fillId="20" borderId="35" applyNumberFormat="0" applyFont="0" applyAlignment="0" applyProtection="0"/>
    <xf numFmtId="0" fontId="11" fillId="0" borderId="0"/>
    <xf numFmtId="0" fontId="25" fillId="0" borderId="0">
      <alignment horizontal="center"/>
    </xf>
    <xf numFmtId="0" fontId="11" fillId="0" borderId="0"/>
    <xf numFmtId="0" fontId="11" fillId="0" borderId="0">
      <alignment horizontal="left" indent="2"/>
      <protection locked="0"/>
    </xf>
    <xf numFmtId="0" fontId="37" fillId="0" borderId="74">
      <alignment horizontal="left" vertical="center"/>
    </xf>
    <xf numFmtId="0" fontId="3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3" fillId="0" borderId="0"/>
    <xf numFmtId="0" fontId="11" fillId="0" borderId="0"/>
    <xf numFmtId="0" fontId="25" fillId="0" borderId="0">
      <alignment horizontal="center"/>
    </xf>
    <xf numFmtId="0" fontId="11" fillId="0" borderId="0"/>
    <xf numFmtId="0" fontId="25" fillId="0" borderId="0">
      <alignment horizontal="center"/>
    </xf>
    <xf numFmtId="0" fontId="11" fillId="0" borderId="0"/>
    <xf numFmtId="0" fontId="11" fillId="0" borderId="0"/>
    <xf numFmtId="0" fontId="11" fillId="20" borderId="69" applyNumberFormat="0" applyFont="0" applyAlignment="0" applyProtection="0"/>
    <xf numFmtId="0" fontId="40" fillId="1" borderId="74" applyNumberFormat="0" applyFont="0" applyAlignment="0">
      <alignment horizontal="center"/>
    </xf>
    <xf numFmtId="0" fontId="40" fillId="1" borderId="74" applyNumberFormat="0" applyFont="0" applyAlignment="0">
      <alignment horizontal="center"/>
    </xf>
    <xf numFmtId="0" fontId="77" fillId="0" borderId="0"/>
    <xf numFmtId="0" fontId="77" fillId="0" borderId="0"/>
    <xf numFmtId="0" fontId="23" fillId="0" borderId="0"/>
    <xf numFmtId="0" fontId="24" fillId="0" borderId="0" applyAlignment="0">
      <alignment vertical="top" wrapText="1"/>
      <protection locked="0"/>
    </xf>
    <xf numFmtId="0" fontId="47" fillId="0" borderId="77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2" fillId="0" borderId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58" fillId="19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70" fillId="27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60" fillId="27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2" fillId="0" borderId="0"/>
    <xf numFmtId="0" fontId="33" fillId="0" borderId="0"/>
    <xf numFmtId="4" fontId="11" fillId="0" borderId="81"/>
    <xf numFmtId="4" fontId="23" fillId="0" borderId="81"/>
    <xf numFmtId="0" fontId="63" fillId="0" borderId="0"/>
    <xf numFmtId="0" fontId="63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7" fillId="0" borderId="81">
      <alignment horizontal="left" vertic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3" fillId="0" borderId="0"/>
    <xf numFmtId="0" fontId="63" fillId="0" borderId="0"/>
    <xf numFmtId="0" fontId="40" fillId="1" borderId="81" applyNumberFormat="0" applyFont="0" applyAlignment="0">
      <alignment horizontal="center"/>
    </xf>
    <xf numFmtId="0" fontId="40" fillId="1" borderId="81" applyNumberFormat="0" applyFont="0" applyAlignment="0">
      <alignment horizontal="center"/>
    </xf>
    <xf numFmtId="4" fontId="9" fillId="2" borderId="82" applyNumberFormat="0" applyFont="0" applyFill="0" applyBorder="0" applyAlignment="0" applyProtection="0">
      <alignment horizontal="left" vertical="top"/>
    </xf>
    <xf numFmtId="0" fontId="25" fillId="0" borderId="0">
      <alignment horizontal="center"/>
    </xf>
    <xf numFmtId="0" fontId="11" fillId="0" borderId="0"/>
    <xf numFmtId="0" fontId="77" fillId="0" borderId="0"/>
    <xf numFmtId="0" fontId="77" fillId="0" borderId="0"/>
    <xf numFmtId="0" fontId="23" fillId="0" borderId="0"/>
    <xf numFmtId="10" fontId="36" fillId="17" borderId="13" applyNumberFormat="0" applyBorder="0" applyAlignment="0" applyProtection="0"/>
    <xf numFmtId="0" fontId="2" fillId="0" borderId="0"/>
    <xf numFmtId="0" fontId="33" fillId="0" borderId="0"/>
    <xf numFmtId="0" fontId="33" fillId="0" borderId="0"/>
    <xf numFmtId="0" fontId="63" fillId="0" borderId="0"/>
    <xf numFmtId="4" fontId="9" fillId="2" borderId="82" applyNumberFormat="0" applyFont="0" applyFill="0" applyBorder="0" applyAlignment="0" applyProtection="0">
      <alignment horizontal="left" vertical="top"/>
    </xf>
    <xf numFmtId="0" fontId="11" fillId="0" borderId="0"/>
    <xf numFmtId="0" fontId="25" fillId="0" borderId="0">
      <alignment horizontal="center"/>
    </xf>
    <xf numFmtId="0" fontId="72" fillId="0" borderId="0" applyAlignment="0">
      <alignment vertical="top" wrapText="1"/>
      <protection locked="0"/>
    </xf>
    <xf numFmtId="0" fontId="2" fillId="0" borderId="0"/>
    <xf numFmtId="0" fontId="11" fillId="0" borderId="0"/>
    <xf numFmtId="0" fontId="25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25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45" fillId="0" borderId="0"/>
    <xf numFmtId="0" fontId="11" fillId="0" borderId="0"/>
    <xf numFmtId="0" fontId="25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4" fontId="11" fillId="0" borderId="81"/>
    <xf numFmtId="4" fontId="23" fillId="0" borderId="81"/>
    <xf numFmtId="0" fontId="47" fillId="0" borderId="77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37" fillId="0" borderId="81">
      <alignment horizontal="left" vertical="center"/>
    </xf>
    <xf numFmtId="10" fontId="36" fillId="17" borderId="13" applyNumberFormat="0" applyBorder="0" applyAlignment="0" applyProtection="0"/>
    <xf numFmtId="0" fontId="2" fillId="0" borderId="0"/>
    <xf numFmtId="0" fontId="63" fillId="0" borderId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40" fillId="1" borderId="81" applyNumberFormat="0" applyFont="0" applyAlignment="0">
      <alignment horizontal="center"/>
    </xf>
    <xf numFmtId="0" fontId="40" fillId="1" borderId="81" applyNumberFormat="0" applyFont="0" applyAlignment="0">
      <alignment horizontal="center"/>
    </xf>
    <xf numFmtId="4" fontId="9" fillId="2" borderId="82" applyNumberFormat="0" applyFont="0" applyFill="0" applyBorder="0" applyAlignment="0" applyProtection="0">
      <alignment horizontal="left" vertical="top"/>
    </xf>
    <xf numFmtId="0" fontId="58" fillId="19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70" fillId="27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60" fillId="27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2" fillId="0" borderId="0"/>
    <xf numFmtId="0" fontId="63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3" fillId="0" borderId="0"/>
    <xf numFmtId="0" fontId="63" fillId="0" borderId="0"/>
    <xf numFmtId="0" fontId="60" fillId="27" borderId="80" applyNumberFormat="0" applyAlignment="0" applyProtection="0"/>
    <xf numFmtId="4" fontId="11" fillId="0" borderId="81"/>
    <xf numFmtId="4" fontId="23" fillId="0" borderId="81"/>
    <xf numFmtId="0" fontId="60" fillId="22" borderId="80" applyNumberFormat="0" applyAlignment="0" applyProtection="0"/>
    <xf numFmtId="0" fontId="60" fillId="22" borderId="80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4" fontId="9" fillId="2" borderId="73" applyNumberFormat="0" applyFont="0" applyFill="0" applyBorder="0" applyAlignment="0" applyProtection="0">
      <alignment horizontal="left" vertical="top"/>
    </xf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60" fillId="22" borderId="80" applyNumberFormat="0" applyAlignment="0" applyProtection="0"/>
    <xf numFmtId="0" fontId="23" fillId="20" borderId="78" applyNumberFormat="0" applyFont="0" applyAlignment="0" applyProtection="0"/>
    <xf numFmtId="0" fontId="60" fillId="22" borderId="80" applyNumberFormat="0" applyAlignment="0" applyProtection="0"/>
    <xf numFmtId="0" fontId="11" fillId="0" borderId="0"/>
    <xf numFmtId="0" fontId="47" fillId="0" borderId="76" applyNumberFormat="0" applyFill="0" applyAlignment="0" applyProtection="0"/>
    <xf numFmtId="0" fontId="60" fillId="22" borderId="80" applyNumberFormat="0" applyAlignment="0" applyProtection="0"/>
    <xf numFmtId="0" fontId="47" fillId="0" borderId="76" applyNumberFormat="0" applyFill="0" applyAlignment="0" applyProtection="0"/>
    <xf numFmtId="0" fontId="70" fillId="27" borderId="79" applyNumberFormat="0" applyAlignment="0" applyProtection="0"/>
    <xf numFmtId="0" fontId="47" fillId="0" borderId="77" applyNumberFormat="0" applyFill="0" applyAlignment="0" applyProtection="0"/>
    <xf numFmtId="4" fontId="9" fillId="2" borderId="73" applyNumberFormat="0" applyFont="0" applyFill="0" applyBorder="0" applyAlignment="0" applyProtection="0">
      <alignment horizontal="left" vertical="top"/>
    </xf>
    <xf numFmtId="4" fontId="9" fillId="2" borderId="73" applyNumberFormat="0" applyFont="0" applyFill="0" applyBorder="0" applyAlignment="0" applyProtection="0">
      <alignment horizontal="left" vertical="top"/>
    </xf>
    <xf numFmtId="0" fontId="60" fillId="22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60" fillId="27" borderId="80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77" fillId="0" borderId="0"/>
    <xf numFmtId="0" fontId="60" fillId="22" borderId="80" applyNumberFormat="0" applyAlignment="0" applyProtection="0"/>
    <xf numFmtId="0" fontId="70" fillId="27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8" fillId="19" borderId="79" applyNumberFormat="0" applyAlignment="0" applyProtection="0"/>
    <xf numFmtId="0" fontId="23" fillId="20" borderId="78" applyNumberFormat="0" applyFont="0" applyAlignment="0" applyProtection="0"/>
    <xf numFmtId="0" fontId="47" fillId="0" borderId="76" applyNumberFormat="0" applyFill="0" applyAlignment="0" applyProtection="0"/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47" fillId="0" borderId="76" applyNumberFormat="0" applyFill="0" applyAlignment="0" applyProtection="0"/>
    <xf numFmtId="0" fontId="47" fillId="0" borderId="77" applyNumberFormat="0" applyFill="0" applyAlignment="0" applyProtection="0"/>
    <xf numFmtId="0" fontId="63" fillId="0" borderId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47" fillId="0" borderId="76" applyNumberFormat="0" applyFill="0" applyAlignment="0" applyProtection="0"/>
    <xf numFmtId="0" fontId="63" fillId="0" borderId="0"/>
    <xf numFmtId="0" fontId="11" fillId="0" borderId="0">
      <alignment horizontal="left" indent="2"/>
      <protection locked="0"/>
    </xf>
    <xf numFmtId="0" fontId="37" fillId="0" borderId="81">
      <alignment horizontal="left" vertical="center"/>
    </xf>
    <xf numFmtId="10" fontId="36" fillId="17" borderId="13" applyNumberFormat="0" applyBorder="0" applyAlignment="0" applyProtection="0"/>
    <xf numFmtId="0" fontId="11" fillId="0" borderId="0">
      <alignment horizontal="left" indent="2"/>
      <protection locked="0"/>
    </xf>
    <xf numFmtId="0" fontId="11" fillId="0" borderId="0"/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47" fillId="0" borderId="76" applyNumberFormat="0" applyFill="0" applyAlignment="0" applyProtection="0"/>
    <xf numFmtId="0" fontId="47" fillId="0" borderId="77" applyNumberFormat="0" applyFill="0" applyAlignment="0" applyProtection="0"/>
    <xf numFmtId="0" fontId="11" fillId="0" borderId="0"/>
    <xf numFmtId="0" fontId="2" fillId="0" borderId="0"/>
    <xf numFmtId="0" fontId="63" fillId="0" borderId="0"/>
    <xf numFmtId="0" fontId="11" fillId="0" borderId="0"/>
    <xf numFmtId="0" fontId="77" fillId="0" borderId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7" applyNumberFormat="0" applyFill="0" applyAlignment="0" applyProtection="0"/>
    <xf numFmtId="0" fontId="59" fillId="22" borderId="79" applyNumberFormat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60" fillId="27" borderId="80" applyNumberFormat="0" applyAlignment="0" applyProtection="0"/>
    <xf numFmtId="0" fontId="23" fillId="20" borderId="78" applyNumberFormat="0" applyFont="0" applyAlignment="0" applyProtection="0"/>
    <xf numFmtId="0" fontId="40" fillId="1" borderId="81" applyNumberFormat="0" applyFont="0" applyAlignment="0">
      <alignment horizontal="center"/>
    </xf>
    <xf numFmtId="0" fontId="40" fillId="1" borderId="81" applyNumberFormat="0" applyFont="0" applyAlignment="0">
      <alignment horizontal="center"/>
    </xf>
    <xf numFmtId="0" fontId="60" fillId="27" borderId="80" applyNumberFormat="0" applyAlignment="0" applyProtection="0"/>
    <xf numFmtId="4" fontId="9" fillId="2" borderId="82" applyNumberFormat="0" applyFont="0" applyFill="0" applyBorder="0" applyAlignment="0" applyProtection="0">
      <alignment horizontal="left" vertical="top"/>
    </xf>
    <xf numFmtId="0" fontId="23" fillId="20" borderId="78" applyNumberFormat="0" applyFont="0" applyAlignment="0" applyProtection="0"/>
    <xf numFmtId="0" fontId="77" fillId="0" borderId="0"/>
    <xf numFmtId="0" fontId="25" fillId="0" borderId="0">
      <alignment horizontal="center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11" fillId="0" borderId="0"/>
    <xf numFmtId="0" fontId="25" fillId="0" borderId="0">
      <alignment horizontal="center"/>
    </xf>
    <xf numFmtId="0" fontId="58" fillId="8" borderId="79" applyNumberFormat="0" applyAlignment="0" applyProtection="0"/>
    <xf numFmtId="0" fontId="2" fillId="0" borderId="0"/>
    <xf numFmtId="0" fontId="11" fillId="0" borderId="0"/>
    <xf numFmtId="0" fontId="11" fillId="0" borderId="0">
      <alignment horizontal="left" indent="2"/>
      <protection locked="0"/>
    </xf>
    <xf numFmtId="0" fontId="2" fillId="0" borderId="0"/>
    <xf numFmtId="0" fontId="2" fillId="0" borderId="0"/>
    <xf numFmtId="0" fontId="11" fillId="0" borderId="0"/>
    <xf numFmtId="0" fontId="25" fillId="0" borderId="0">
      <alignment horizontal="center"/>
    </xf>
    <xf numFmtId="0" fontId="25" fillId="0" borderId="0">
      <alignment horizontal="center"/>
    </xf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2" fillId="0" borderId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4" fontId="9" fillId="2" borderId="82" applyNumberFormat="0" applyFont="0" applyFill="0" applyBorder="0" applyAlignment="0" applyProtection="0">
      <alignment horizontal="left" vertical="top"/>
    </xf>
    <xf numFmtId="0" fontId="58" fillId="8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25" fillId="0" borderId="0">
      <alignment horizontal="center"/>
    </xf>
    <xf numFmtId="0" fontId="58" fillId="8" borderId="79" applyNumberFormat="0" applyAlignment="0" applyProtection="0"/>
    <xf numFmtId="0" fontId="25" fillId="0" borderId="0">
      <alignment horizontal="center"/>
    </xf>
    <xf numFmtId="0" fontId="58" fillId="8" borderId="79" applyNumberFormat="0" applyAlignment="0" applyProtection="0"/>
    <xf numFmtId="4" fontId="9" fillId="2" borderId="82" applyNumberFormat="0" applyFont="0" applyFill="0" applyBorder="0" applyAlignment="0" applyProtection="0">
      <alignment horizontal="left" vertical="top"/>
    </xf>
    <xf numFmtId="0" fontId="40" fillId="1" borderId="81" applyNumberFormat="0" applyFont="0" applyAlignment="0">
      <alignment horizontal="center"/>
    </xf>
    <xf numFmtId="0" fontId="40" fillId="1" borderId="81" applyNumberFormat="0" applyFont="0" applyAlignment="0">
      <alignment horizontal="center"/>
    </xf>
    <xf numFmtId="0" fontId="60" fillId="22" borderId="80" applyNumberFormat="0" applyAlignment="0" applyProtection="0"/>
    <xf numFmtId="10" fontId="36" fillId="17" borderId="13" applyNumberFormat="0" applyBorder="0" applyAlignment="0" applyProtection="0"/>
    <xf numFmtId="0" fontId="58" fillId="8" borderId="79" applyNumberFormat="0" applyAlignment="0" applyProtection="0"/>
    <xf numFmtId="0" fontId="37" fillId="0" borderId="81">
      <alignment horizontal="left" vertical="center"/>
    </xf>
    <xf numFmtId="0" fontId="47" fillId="0" borderId="76" applyNumberFormat="0" applyFill="0" applyAlignment="0" applyProtection="0"/>
    <xf numFmtId="0" fontId="11" fillId="0" borderId="0"/>
    <xf numFmtId="0" fontId="58" fillId="19" borderId="79" applyNumberFormat="0" applyAlignment="0" applyProtection="0"/>
    <xf numFmtId="0" fontId="70" fillId="27" borderId="79" applyNumberFormat="0" applyAlignment="0" applyProtection="0"/>
    <xf numFmtId="0" fontId="58" fillId="8" borderId="79" applyNumberFormat="0" applyAlignment="0" applyProtection="0"/>
    <xf numFmtId="0" fontId="58" fillId="19" borderId="79" applyNumberFormat="0" applyAlignment="0" applyProtection="0"/>
    <xf numFmtId="4" fontId="23" fillId="0" borderId="81"/>
    <xf numFmtId="4" fontId="11" fillId="0" borderId="81"/>
    <xf numFmtId="0" fontId="11" fillId="0" borderId="0"/>
    <xf numFmtId="0" fontId="11" fillId="0" borderId="0"/>
    <xf numFmtId="0" fontId="24" fillId="0" borderId="0" applyAlignment="0">
      <alignment vertical="top" wrapText="1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5" fillId="0" borderId="0">
      <alignment horizontal="center"/>
    </xf>
    <xf numFmtId="0" fontId="25" fillId="0" borderId="0">
      <alignment horizontal="center"/>
    </xf>
    <xf numFmtId="0" fontId="60" fillId="22" borderId="80" applyNumberFormat="0" applyAlignment="0" applyProtection="0"/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63" fillId="0" borderId="0"/>
    <xf numFmtId="4" fontId="9" fillId="2" borderId="82" applyNumberFormat="0" applyFont="0" applyFill="0" applyBorder="0" applyAlignment="0" applyProtection="0">
      <alignment horizontal="left" vertical="top"/>
    </xf>
    <xf numFmtId="0" fontId="2" fillId="0" borderId="0"/>
    <xf numFmtId="0" fontId="23" fillId="20" borderId="78" applyNumberFormat="0" applyFont="0" applyAlignment="0" applyProtection="0"/>
    <xf numFmtId="0" fontId="59" fillId="22" borderId="79" applyNumberFormat="0" applyAlignment="0" applyProtection="0"/>
    <xf numFmtId="0" fontId="11" fillId="0" borderId="0"/>
    <xf numFmtId="0" fontId="24" fillId="0" borderId="0" applyAlignment="0">
      <alignment vertical="top" wrapText="1"/>
      <protection locked="0"/>
    </xf>
    <xf numFmtId="0" fontId="2" fillId="0" borderId="0"/>
    <xf numFmtId="4" fontId="9" fillId="2" borderId="82" applyNumberFormat="0" applyFont="0" applyFill="0" applyBorder="0" applyAlignment="0" applyProtection="0">
      <alignment horizontal="left" vertical="top"/>
    </xf>
    <xf numFmtId="44" fontId="2" fillId="0" borderId="0" applyFont="0" applyFill="0" applyBorder="0" applyAlignment="0" applyProtection="0"/>
    <xf numFmtId="4" fontId="9" fillId="2" borderId="82" applyNumberFormat="0" applyFont="0" applyFill="0" applyBorder="0" applyAlignment="0" applyProtection="0">
      <alignment horizontal="left" vertical="top"/>
    </xf>
    <xf numFmtId="0" fontId="2" fillId="0" borderId="0"/>
    <xf numFmtId="0" fontId="47" fillId="0" borderId="77" applyNumberFormat="0" applyFill="0" applyAlignment="0" applyProtection="0"/>
    <xf numFmtId="0" fontId="2" fillId="0" borderId="0"/>
    <xf numFmtId="0" fontId="58" fillId="19" borderId="79" applyNumberFormat="0" applyAlignment="0" applyProtection="0"/>
    <xf numFmtId="0" fontId="70" fillId="27" borderId="79" applyNumberFormat="0" applyAlignment="0" applyProtection="0"/>
    <xf numFmtId="0" fontId="60" fillId="27" borderId="8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1" fillId="0" borderId="0"/>
    <xf numFmtId="0" fontId="60" fillId="22" borderId="80" applyNumberFormat="0" applyAlignment="0" applyProtection="0"/>
    <xf numFmtId="0" fontId="77" fillId="0" borderId="0"/>
    <xf numFmtId="0" fontId="59" fillId="22" borderId="79" applyNumberFormat="0" applyAlignment="0" applyProtection="0"/>
    <xf numFmtId="0" fontId="47" fillId="0" borderId="77" applyNumberFormat="0" applyFill="0" applyAlignment="0" applyProtection="0"/>
    <xf numFmtId="0" fontId="47" fillId="0" borderId="76" applyNumberFormat="0" applyFill="0" applyAlignment="0" applyProtection="0"/>
    <xf numFmtId="0" fontId="47" fillId="0" borderId="76" applyNumberFormat="0" applyFill="0" applyAlignment="0" applyProtection="0"/>
    <xf numFmtId="0" fontId="59" fillId="22" borderId="79" applyNumberFormat="0" applyAlignment="0" applyProtection="0"/>
    <xf numFmtId="0" fontId="23" fillId="20" borderId="78" applyNumberFormat="0" applyFont="0" applyAlignment="0" applyProtection="0"/>
    <xf numFmtId="0" fontId="60" fillId="22" borderId="80" applyNumberFormat="0" applyAlignment="0" applyProtection="0"/>
    <xf numFmtId="0" fontId="11" fillId="0" borderId="0"/>
    <xf numFmtId="0" fontId="25" fillId="0" borderId="0">
      <alignment horizontal="center"/>
    </xf>
    <xf numFmtId="0" fontId="47" fillId="0" borderId="76" applyNumberFormat="0" applyFill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4" fillId="0" borderId="0" applyAlignment="0">
      <alignment vertical="top" wrapText="1"/>
      <protection locked="0"/>
    </xf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0" fontId="70" fillId="27" borderId="79" applyNumberFormat="0" applyAlignment="0" applyProtection="0"/>
    <xf numFmtId="0" fontId="60" fillId="22" borderId="80" applyNumberFormat="0" applyAlignment="0" applyProtection="0"/>
    <xf numFmtId="0" fontId="58" fillId="8" borderId="79" applyNumberFormat="0" applyAlignment="0" applyProtection="0"/>
    <xf numFmtId="0" fontId="58" fillId="19" borderId="79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70" fillId="27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60" fillId="27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60" fillId="22" borderId="80" applyNumberFormat="0" applyAlignment="0" applyProtection="0"/>
    <xf numFmtId="0" fontId="11" fillId="0" borderId="0"/>
    <xf numFmtId="0" fontId="58" fillId="19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60" fillId="22" borderId="80" applyNumberFormat="0" applyAlignment="0" applyProtection="0"/>
    <xf numFmtId="0" fontId="47" fillId="0" borderId="76" applyNumberFormat="0" applyFill="0" applyAlignment="0" applyProtection="0"/>
    <xf numFmtId="0" fontId="23" fillId="20" borderId="78" applyNumberFormat="0" applyFont="0" applyAlignment="0" applyProtection="0"/>
    <xf numFmtId="0" fontId="23" fillId="20" borderId="78" applyNumberFormat="0" applyFont="0" applyAlignment="0" applyProtection="0"/>
    <xf numFmtId="4" fontId="9" fillId="2" borderId="73" applyNumberFormat="0" applyFont="0" applyFill="0" applyBorder="0" applyAlignment="0" applyProtection="0">
      <alignment horizontal="left" vertical="top"/>
    </xf>
    <xf numFmtId="4" fontId="9" fillId="2" borderId="73" applyNumberFormat="0" applyFont="0" applyFill="0" applyBorder="0" applyAlignment="0" applyProtection="0">
      <alignment horizontal="left" vertical="top"/>
    </xf>
    <xf numFmtId="0" fontId="47" fillId="0" borderId="76" applyNumberFormat="0" applyFill="0" applyAlignment="0" applyProtection="0"/>
    <xf numFmtId="0" fontId="11" fillId="0" borderId="0"/>
    <xf numFmtId="0" fontId="60" fillId="22" borderId="80" applyNumberFormat="0" applyAlignment="0" applyProtection="0"/>
    <xf numFmtId="0" fontId="47" fillId="0" borderId="77" applyNumberFormat="0" applyFill="0" applyAlignment="0" applyProtection="0"/>
    <xf numFmtId="0" fontId="58" fillId="19" borderId="79" applyNumberFormat="0" applyAlignment="0" applyProtection="0"/>
    <xf numFmtId="0" fontId="70" fillId="27" borderId="79" applyNumberFormat="0" applyAlignment="0" applyProtection="0"/>
    <xf numFmtId="0" fontId="60" fillId="27" borderId="80" applyNumberFormat="0" applyAlignment="0" applyProtection="0"/>
    <xf numFmtId="0" fontId="58" fillId="8" borderId="79" applyNumberFormat="0" applyAlignment="0" applyProtection="0"/>
    <xf numFmtId="0" fontId="58" fillId="8" borderId="79" applyNumberFormat="0" applyAlignment="0" applyProtection="0"/>
    <xf numFmtId="0" fontId="59" fillId="22" borderId="79" applyNumberFormat="0" applyAlignment="0" applyProtection="0"/>
    <xf numFmtId="0" fontId="59" fillId="22" borderId="79" applyNumberFormat="0" applyAlignment="0" applyProtection="0"/>
    <xf numFmtId="0" fontId="23" fillId="20" borderId="78" applyNumberFormat="0" applyFont="0" applyAlignment="0" applyProtection="0"/>
    <xf numFmtId="0" fontId="24" fillId="0" borderId="0" applyAlignment="0">
      <alignment vertical="top" wrapText="1"/>
      <protection locked="0"/>
    </xf>
    <xf numFmtId="0" fontId="23" fillId="20" borderId="78" applyNumberFormat="0" applyFont="0" applyAlignment="0" applyProtection="0"/>
    <xf numFmtId="0" fontId="60" fillId="22" borderId="93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4" fontId="9" fillId="2" borderId="95" applyNumberFormat="0" applyFont="0" applyFill="0" applyBorder="0" applyAlignment="0" applyProtection="0">
      <alignment horizontal="left" vertical="top"/>
    </xf>
    <xf numFmtId="4" fontId="9" fillId="2" borderId="95" applyNumberFormat="0" applyFont="0" applyFill="0" applyBorder="0" applyAlignment="0" applyProtection="0">
      <alignment horizontal="left" vertical="top"/>
    </xf>
    <xf numFmtId="0" fontId="60" fillId="22" borderId="93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70" fillId="27" borderId="92" applyNumberForma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4" applyNumberFormat="0" applyFill="0" applyAlignment="0" applyProtection="0"/>
    <xf numFmtId="0" fontId="58" fillId="8" borderId="92" applyNumberFormat="0" applyAlignment="0" applyProtection="0"/>
    <xf numFmtId="0" fontId="60" fillId="22" borderId="93" applyNumberFormat="0" applyAlignment="0" applyProtection="0"/>
    <xf numFmtId="0" fontId="59" fillId="22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60" fillId="27" borderId="93" applyNumberFormat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58" fillId="19" borderId="92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60" fillId="22" borderId="86" applyNumberFormat="0" applyAlignment="0" applyProtection="0"/>
    <xf numFmtId="0" fontId="59" fillId="22" borderId="85" applyNumberFormat="0" applyAlignment="0" applyProtection="0"/>
    <xf numFmtId="0" fontId="58" fillId="8" borderId="85" applyNumberFormat="0" applyAlignment="0" applyProtection="0"/>
    <xf numFmtId="0" fontId="47" fillId="0" borderId="83" applyNumberFormat="0" applyFill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1" fillId="0" borderId="0"/>
    <xf numFmtId="0" fontId="58" fillId="8" borderId="92" applyNumberFormat="0" applyAlignment="0" applyProtection="0"/>
    <xf numFmtId="0" fontId="47" fillId="0" borderId="94" applyNumberFormat="0" applyFill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58" fillId="19" borderId="92" applyNumberForma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1" fillId="0" borderId="0"/>
    <xf numFmtId="4" fontId="9" fillId="2" borderId="73" applyNumberFormat="0" applyFont="0" applyFill="0" applyBorder="0" applyAlignment="0" applyProtection="0">
      <alignment horizontal="left" vertical="top"/>
    </xf>
    <xf numFmtId="0" fontId="47" fillId="0" borderId="7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58" fillId="8" borderId="92" applyNumberFormat="0" applyAlignment="0" applyProtection="0"/>
    <xf numFmtId="0" fontId="60" fillId="22" borderId="93" applyNumberForma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58" fillId="19" borderId="92" applyNumberFormat="0" applyAlignment="0" applyProtection="0"/>
    <xf numFmtId="0" fontId="60" fillId="22" borderId="93" applyNumberFormat="0" applyAlignment="0" applyProtection="0"/>
    <xf numFmtId="0" fontId="58" fillId="8" borderId="92" applyNumberFormat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0" fontId="60" fillId="27" borderId="93" applyNumberFormat="0" applyAlignment="0" applyProtection="0"/>
    <xf numFmtId="0" fontId="58" fillId="8" borderId="92" applyNumberForma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58" fillId="8" borderId="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58" fillId="8" borderId="79" applyNumberFormat="0" applyAlignment="0" applyProtection="0"/>
    <xf numFmtId="0" fontId="59" fillId="22" borderId="79" applyNumberFormat="0" applyAlignment="0" applyProtection="0"/>
    <xf numFmtId="0" fontId="60" fillId="22" borderId="80" applyNumberFormat="0" applyAlignment="0" applyProtection="0"/>
    <xf numFmtId="4" fontId="9" fillId="2" borderId="73" applyNumberFormat="0" applyFont="0" applyFill="0" applyBorder="0" applyAlignment="0" applyProtection="0">
      <alignment horizontal="left" vertical="top"/>
    </xf>
    <xf numFmtId="4" fontId="9" fillId="2" borderId="73" applyNumberFormat="0" applyFont="0" applyFill="0" applyBorder="0" applyAlignment="0" applyProtection="0">
      <alignment horizontal="left" vertical="top"/>
    </xf>
    <xf numFmtId="0" fontId="58" fillId="19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8" fillId="8" borderId="85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23" fillId="20" borderId="84" applyNumberFormat="0" applyFont="0" applyAlignment="0" applyProtection="0"/>
    <xf numFmtId="0" fontId="1" fillId="0" borderId="0"/>
    <xf numFmtId="0" fontId="47" fillId="0" borderId="83" applyNumberFormat="0" applyFill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70" fillId="27" borderId="85" applyNumberFormat="0" applyAlignment="0" applyProtection="0"/>
    <xf numFmtId="0" fontId="60" fillId="27" borderId="86" applyNumberFormat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23" fillId="20" borderId="84" applyNumberFormat="0" applyFon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1" fillId="0" borderId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2" borderId="88" applyNumberFormat="0" applyFont="0" applyFill="0" applyBorder="0" applyAlignment="0" applyProtection="0">
      <alignment horizontal="left" vertical="top"/>
    </xf>
    <xf numFmtId="4" fontId="9" fillId="2" borderId="88" applyNumberFormat="0" applyFont="0" applyFill="0" applyBorder="0" applyAlignment="0" applyProtection="0">
      <alignment horizontal="left" vertical="top"/>
    </xf>
    <xf numFmtId="0" fontId="1" fillId="0" borderId="0"/>
    <xf numFmtId="0" fontId="1" fillId="0" borderId="0"/>
    <xf numFmtId="4" fontId="9" fillId="2" borderId="88" applyNumberFormat="0" applyFont="0" applyFill="0" applyBorder="0" applyAlignment="0" applyProtection="0">
      <alignment horizontal="left" vertical="top"/>
    </xf>
    <xf numFmtId="44" fontId="1" fillId="0" borderId="0" applyFont="0" applyFill="0" applyBorder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0" borderId="83" applyNumberFormat="0" applyFill="0" applyAlignment="0" applyProtection="0"/>
    <xf numFmtId="0" fontId="60" fillId="22" borderId="86" applyNumberFormat="0" applyAlignment="0" applyProtection="0"/>
    <xf numFmtId="0" fontId="60" fillId="27" borderId="86" applyNumberFormat="0" applyAlignment="0" applyProtection="0"/>
    <xf numFmtId="0" fontId="59" fillId="22" borderId="85" applyNumberFormat="0" applyAlignment="0" applyProtection="0"/>
    <xf numFmtId="0" fontId="70" fillId="27" borderId="85" applyNumberFormat="0" applyAlignment="0" applyProtection="0"/>
    <xf numFmtId="0" fontId="58" fillId="8" borderId="85" applyNumberFormat="0" applyAlignment="0" applyProtection="0"/>
    <xf numFmtId="0" fontId="58" fillId="19" borderId="85" applyNumberFormat="0" applyAlignment="0" applyProtection="0"/>
    <xf numFmtId="0" fontId="1" fillId="0" borderId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1" fillId="0" borderId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2" borderId="88" applyNumberFormat="0" applyFont="0" applyFill="0" applyBorder="0" applyAlignment="0" applyProtection="0">
      <alignment horizontal="left" vertical="top"/>
    </xf>
    <xf numFmtId="0" fontId="1" fillId="0" borderId="0"/>
    <xf numFmtId="4" fontId="9" fillId="2" borderId="88" applyNumberFormat="0" applyFont="0" applyFill="0" applyBorder="0" applyAlignment="0" applyProtection="0">
      <alignment horizontal="left" vertical="top"/>
    </xf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47" fillId="0" borderId="83" applyNumberFormat="0" applyFill="0" applyAlignment="0" applyProtection="0"/>
    <xf numFmtId="0" fontId="60" fillId="22" borderId="86" applyNumberFormat="0" applyAlignment="0" applyProtection="0"/>
    <xf numFmtId="0" fontId="60" fillId="27" borderId="86" applyNumberFormat="0" applyAlignment="0" applyProtection="0"/>
    <xf numFmtId="0" fontId="59" fillId="22" borderId="85" applyNumberFormat="0" applyAlignment="0" applyProtection="0"/>
    <xf numFmtId="0" fontId="70" fillId="27" borderId="85" applyNumberFormat="0" applyAlignment="0" applyProtection="0"/>
    <xf numFmtId="0" fontId="58" fillId="8" borderId="85" applyNumberFormat="0" applyAlignment="0" applyProtection="0"/>
    <xf numFmtId="0" fontId="58" fillId="19" borderId="85" applyNumberFormat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4" fontId="11" fillId="0" borderId="89"/>
    <xf numFmtId="4" fontId="23" fillId="0" borderId="89"/>
    <xf numFmtId="0" fontId="11" fillId="20" borderId="78" applyNumberFormat="0" applyFont="0" applyAlignment="0" applyProtection="0"/>
    <xf numFmtId="0" fontId="37" fillId="0" borderId="89">
      <alignment horizontal="left" vertical="center"/>
    </xf>
    <xf numFmtId="0" fontId="1" fillId="0" borderId="0"/>
    <xf numFmtId="0" fontId="11" fillId="20" borderId="84" applyNumberFormat="0" applyFont="0" applyAlignment="0" applyProtection="0"/>
    <xf numFmtId="0" fontId="40" fillId="1" borderId="89" applyNumberFormat="0" applyFont="0" applyAlignment="0">
      <alignment horizontal="center"/>
    </xf>
    <xf numFmtId="0" fontId="40" fillId="1" borderId="89" applyNumberFormat="0" applyFont="0" applyAlignment="0">
      <alignment horizontal="center"/>
    </xf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1" fillId="0" borderId="0"/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1" fillId="0" borderId="0"/>
    <xf numFmtId="0" fontId="1" fillId="0" borderId="0"/>
    <xf numFmtId="0" fontId="58" fillId="8" borderId="92" applyNumberFormat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1" fillId="0" borderId="0"/>
    <xf numFmtId="0" fontId="60" fillId="27" borderId="86" applyNumberFormat="0" applyAlignment="0" applyProtection="0"/>
    <xf numFmtId="0" fontId="47" fillId="0" borderId="90" applyNumberFormat="0" applyFill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0" fontId="60" fillId="22" borderId="86" applyNumberFormat="0" applyAlignment="0" applyProtection="0"/>
    <xf numFmtId="0" fontId="60" fillId="22" borderId="86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60" fillId="22" borderId="86" applyNumberFormat="0" applyAlignment="0" applyProtection="0"/>
    <xf numFmtId="0" fontId="23" fillId="20" borderId="84" applyNumberFormat="0" applyFont="0" applyAlignment="0" applyProtection="0"/>
    <xf numFmtId="0" fontId="60" fillId="22" borderId="86" applyNumberFormat="0" applyAlignment="0" applyProtection="0"/>
    <xf numFmtId="0" fontId="47" fillId="0" borderId="83" applyNumberFormat="0" applyFill="0" applyAlignment="0" applyProtection="0"/>
    <xf numFmtId="0" fontId="60" fillId="22" borderId="86" applyNumberFormat="0" applyAlignment="0" applyProtection="0"/>
    <xf numFmtId="0" fontId="47" fillId="0" borderId="83" applyNumberFormat="0" applyFill="0" applyAlignment="0" applyProtection="0"/>
    <xf numFmtId="0" fontId="70" fillId="27" borderId="85" applyNumberFormat="0" applyAlignment="0" applyProtection="0"/>
    <xf numFmtId="0" fontId="47" fillId="0" borderId="87" applyNumberFormat="0" applyFill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4" fontId="9" fillId="2" borderId="88" applyNumberFormat="0" applyFont="0" applyFill="0" applyBorder="0" applyAlignment="0" applyProtection="0">
      <alignment horizontal="left" vertical="top"/>
    </xf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7" borderId="86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60" fillId="22" borderId="86" applyNumberFormat="0" applyAlignment="0" applyProtection="0"/>
    <xf numFmtId="0" fontId="70" fillId="27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19" borderId="85" applyNumberFormat="0" applyAlignment="0" applyProtection="0"/>
    <xf numFmtId="0" fontId="23" fillId="20" borderId="84" applyNumberFormat="0" applyFont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47" fillId="0" borderId="83" applyNumberFormat="0" applyFill="0" applyAlignment="0" applyProtection="0"/>
    <xf numFmtId="0" fontId="47" fillId="0" borderId="87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7" applyNumberFormat="0" applyFill="0" applyAlignment="0" applyProtection="0"/>
    <xf numFmtId="0" fontId="1" fillId="0" borderId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7" applyNumberFormat="0" applyFill="0" applyAlignment="0" applyProtection="0"/>
    <xf numFmtId="0" fontId="59" fillId="22" borderId="85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60" fillId="27" borderId="86" applyNumberFormat="0" applyAlignment="0" applyProtection="0"/>
    <xf numFmtId="0" fontId="23" fillId="20" borderId="84" applyNumberFormat="0" applyFont="0" applyAlignment="0" applyProtection="0"/>
    <xf numFmtId="0" fontId="60" fillId="27" borderId="86" applyNumberFormat="0" applyAlignment="0" applyProtection="0"/>
    <xf numFmtId="0" fontId="23" fillId="20" borderId="84" applyNumberFormat="0" applyFont="0" applyAlignment="0" applyProtection="0"/>
    <xf numFmtId="0" fontId="58" fillId="8" borderId="85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1" fillId="0" borderId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60" fillId="22" borderId="86" applyNumberFormat="0" applyAlignment="0" applyProtection="0"/>
    <xf numFmtId="0" fontId="58" fillId="8" borderId="85" applyNumberFormat="0" applyAlignment="0" applyProtection="0"/>
    <xf numFmtId="0" fontId="47" fillId="0" borderId="83" applyNumberFormat="0" applyFill="0" applyAlignment="0" applyProtection="0"/>
    <xf numFmtId="0" fontId="58" fillId="19" borderId="85" applyNumberFormat="0" applyAlignment="0" applyProtection="0"/>
    <xf numFmtId="0" fontId="70" fillId="27" borderId="85" applyNumberFormat="0" applyAlignment="0" applyProtection="0"/>
    <xf numFmtId="0" fontId="58" fillId="8" borderId="85" applyNumberFormat="0" applyAlignment="0" applyProtection="0"/>
    <xf numFmtId="0" fontId="58" fillId="19" borderId="85" applyNumberFormat="0" applyAlignment="0" applyProtection="0"/>
    <xf numFmtId="0" fontId="58" fillId="8" borderId="92" applyNumberFormat="0" applyAlignment="0" applyProtection="0"/>
    <xf numFmtId="0" fontId="23" fillId="20" borderId="91" applyNumberFormat="0" applyFont="0" applyAlignment="0" applyProtection="0"/>
    <xf numFmtId="0" fontId="60" fillId="22" borderId="86" applyNumberFormat="0" applyAlignment="0" applyProtection="0"/>
    <xf numFmtId="0" fontId="1" fillId="0" borderId="0"/>
    <xf numFmtId="0" fontId="23" fillId="20" borderId="84" applyNumberFormat="0" applyFont="0" applyAlignment="0" applyProtection="0"/>
    <xf numFmtId="0" fontId="59" fillId="22" borderId="85" applyNumberForma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47" fillId="0" borderId="87" applyNumberFormat="0" applyFill="0" applyAlignment="0" applyProtection="0"/>
    <xf numFmtId="0" fontId="1" fillId="0" borderId="0"/>
    <xf numFmtId="0" fontId="58" fillId="19" borderId="85" applyNumberFormat="0" applyAlignment="0" applyProtection="0"/>
    <xf numFmtId="0" fontId="70" fillId="27" borderId="85" applyNumberFormat="0" applyAlignment="0" applyProtection="0"/>
    <xf numFmtId="0" fontId="60" fillId="27" borderId="8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60" fillId="22" borderId="86" applyNumberFormat="0" applyAlignment="0" applyProtection="0"/>
    <xf numFmtId="0" fontId="59" fillId="22" borderId="85" applyNumberFormat="0" applyAlignment="0" applyProtection="0"/>
    <xf numFmtId="0" fontId="47" fillId="0" borderId="87" applyNumberFormat="0" applyFill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59" fillId="22" borderId="85" applyNumberFormat="0" applyAlignment="0" applyProtection="0"/>
    <xf numFmtId="0" fontId="23" fillId="20" borderId="84" applyNumberFormat="0" applyFont="0" applyAlignment="0" applyProtection="0"/>
    <xf numFmtId="0" fontId="60" fillId="22" borderId="86" applyNumberFormat="0" applyAlignment="0" applyProtection="0"/>
    <xf numFmtId="0" fontId="47" fillId="0" borderId="83" applyNumberFormat="0" applyFill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70" fillId="27" borderId="85" applyNumberFormat="0" applyAlignment="0" applyProtection="0"/>
    <xf numFmtId="0" fontId="60" fillId="22" borderId="86" applyNumberFormat="0" applyAlignment="0" applyProtection="0"/>
    <xf numFmtId="0" fontId="58" fillId="8" borderId="85" applyNumberFormat="0" applyAlignment="0" applyProtection="0"/>
    <xf numFmtId="0" fontId="58" fillId="19" borderId="85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70" fillId="27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7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60" fillId="22" borderId="86" applyNumberFormat="0" applyAlignment="0" applyProtection="0"/>
    <xf numFmtId="0" fontId="58" fillId="19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60" fillId="22" borderId="86" applyNumberFormat="0" applyAlignment="0" applyProtection="0"/>
    <xf numFmtId="0" fontId="47" fillId="0" borderId="83" applyNumberFormat="0" applyFill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4" fontId="9" fillId="2" borderId="88" applyNumberFormat="0" applyFont="0" applyFill="0" applyBorder="0" applyAlignment="0" applyProtection="0">
      <alignment horizontal="left" vertical="top"/>
    </xf>
    <xf numFmtId="0" fontId="47" fillId="0" borderId="83" applyNumberFormat="0" applyFill="0" applyAlignment="0" applyProtection="0"/>
    <xf numFmtId="0" fontId="60" fillId="22" borderId="86" applyNumberFormat="0" applyAlignment="0" applyProtection="0"/>
    <xf numFmtId="0" fontId="47" fillId="0" borderId="87" applyNumberFormat="0" applyFill="0" applyAlignment="0" applyProtection="0"/>
    <xf numFmtId="0" fontId="58" fillId="19" borderId="85" applyNumberFormat="0" applyAlignment="0" applyProtection="0"/>
    <xf numFmtId="0" fontId="70" fillId="27" borderId="85" applyNumberFormat="0" applyAlignment="0" applyProtection="0"/>
    <xf numFmtId="0" fontId="60" fillId="27" borderId="86" applyNumberFormat="0" applyAlignment="0" applyProtection="0"/>
    <xf numFmtId="0" fontId="58" fillId="8" borderId="85" applyNumberFormat="0" applyAlignment="0" applyProtection="0"/>
    <xf numFmtId="0" fontId="58" fillId="8" borderId="85" applyNumberFormat="0" applyAlignment="0" applyProtection="0"/>
    <xf numFmtId="0" fontId="59" fillId="22" borderId="85" applyNumberFormat="0" applyAlignment="0" applyProtection="0"/>
    <xf numFmtId="0" fontId="59" fillId="22" borderId="85" applyNumberFormat="0" applyAlignment="0" applyProtection="0"/>
    <xf numFmtId="0" fontId="23" fillId="20" borderId="84" applyNumberFormat="0" applyFont="0" applyAlignment="0" applyProtection="0"/>
    <xf numFmtId="0" fontId="23" fillId="20" borderId="84" applyNumberFormat="0" applyFon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58" fillId="19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4" fontId="9" fillId="2" borderId="95" applyNumberFormat="0" applyFont="0" applyFill="0" applyBorder="0" applyAlignment="0" applyProtection="0">
      <alignment horizontal="left" vertical="top"/>
    </xf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60" fillId="27" borderId="93" applyNumberFormat="0" applyAlignment="0" applyProtection="0"/>
    <xf numFmtId="0" fontId="59" fillId="22" borderId="92" applyNumberFormat="0" applyAlignment="0" applyProtection="0"/>
    <xf numFmtId="0" fontId="70" fillId="27" borderId="92" applyNumberFormat="0" applyAlignment="0" applyProtection="0"/>
    <xf numFmtId="0" fontId="58" fillId="8" borderId="92" applyNumberFormat="0" applyAlignment="0" applyProtection="0"/>
    <xf numFmtId="0" fontId="58" fillId="19" borderId="92" applyNumberFormat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58" fillId="19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4" fontId="11" fillId="0" borderId="96"/>
    <xf numFmtId="4" fontId="23" fillId="0" borderId="96"/>
    <xf numFmtId="0" fontId="11" fillId="20" borderId="84" applyNumberFormat="0" applyFont="0" applyAlignment="0" applyProtection="0"/>
    <xf numFmtId="0" fontId="37" fillId="0" borderId="96">
      <alignment horizontal="left" vertical="center"/>
    </xf>
    <xf numFmtId="0" fontId="11" fillId="20" borderId="91" applyNumberFormat="0" applyFont="0" applyAlignment="0" applyProtection="0"/>
    <xf numFmtId="0" fontId="40" fillId="1" borderId="96" applyNumberFormat="0" applyFont="0" applyAlignment="0">
      <alignment horizontal="center"/>
    </xf>
    <xf numFmtId="0" fontId="40" fillId="1" borderId="96" applyNumberFormat="0" applyFont="0" applyAlignment="0">
      <alignment horizontal="center"/>
    </xf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58" fillId="19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4" fontId="9" fillId="2" borderId="88" applyNumberFormat="0" applyFont="0" applyFill="0" applyBorder="0" applyAlignment="0" applyProtection="0">
      <alignment horizontal="left" vertical="top"/>
    </xf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58" fillId="19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23" fillId="20" borderId="91" applyNumberFormat="0" applyFont="0" applyAlignment="0" applyProtection="0"/>
    <xf numFmtId="0" fontId="60" fillId="22" borderId="93" applyNumberFormat="0" applyAlignment="0" applyProtection="0"/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47" fillId="0" borderId="90" applyNumberFormat="0" applyFill="0" applyAlignment="0" applyProtection="0"/>
    <xf numFmtId="0" fontId="70" fillId="27" borderId="92" applyNumberFormat="0" applyAlignment="0" applyProtection="0"/>
    <xf numFmtId="0" fontId="47" fillId="0" borderId="94" applyNumberFormat="0" applyFill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4" fontId="9" fillId="2" borderId="95" applyNumberFormat="0" applyFont="0" applyFill="0" applyBorder="0" applyAlignment="0" applyProtection="0">
      <alignment horizontal="left" vertical="top"/>
    </xf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7" borderId="93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60" fillId="22" borderId="93" applyNumberFormat="0" applyAlignment="0" applyProtection="0"/>
    <xf numFmtId="0" fontId="70" fillId="27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19" borderId="92" applyNumberForma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47" fillId="0" borderId="94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4" applyNumberFormat="0" applyFill="0" applyAlignment="0" applyProtection="0"/>
    <xf numFmtId="0" fontId="59" fillId="22" borderId="92" applyNumberForma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60" fillId="27" borderId="93" applyNumberFormat="0" applyAlignment="0" applyProtection="0"/>
    <xf numFmtId="0" fontId="23" fillId="20" borderId="91" applyNumberFormat="0" applyFont="0" applyAlignment="0" applyProtection="0"/>
    <xf numFmtId="0" fontId="60" fillId="27" borderId="93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23" fillId="20" borderId="91" applyNumberFormat="0" applyFon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60" fillId="22" borderId="93" applyNumberFormat="0" applyAlignment="0" applyProtection="0"/>
    <xf numFmtId="0" fontId="58" fillId="8" borderId="92" applyNumberFormat="0" applyAlignment="0" applyProtection="0"/>
    <xf numFmtId="0" fontId="47" fillId="0" borderId="90" applyNumberFormat="0" applyFill="0" applyAlignment="0" applyProtection="0"/>
    <xf numFmtId="0" fontId="58" fillId="19" borderId="92" applyNumberFormat="0" applyAlignment="0" applyProtection="0"/>
    <xf numFmtId="0" fontId="70" fillId="27" borderId="92" applyNumberFormat="0" applyAlignment="0" applyProtection="0"/>
    <xf numFmtId="0" fontId="58" fillId="8" borderId="92" applyNumberFormat="0" applyAlignment="0" applyProtection="0"/>
    <xf numFmtId="0" fontId="58" fillId="19" borderId="92" applyNumberFormat="0" applyAlignment="0" applyProtection="0"/>
    <xf numFmtId="0" fontId="60" fillId="22" borderId="93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0" fontId="23" fillId="20" borderId="91" applyNumberFormat="0" applyFont="0" applyAlignment="0" applyProtection="0"/>
    <xf numFmtId="0" fontId="59" fillId="22" borderId="92" applyNumberFormat="0" applyAlignment="0" applyProtection="0"/>
    <xf numFmtId="4" fontId="9" fillId="2" borderId="88" applyNumberFormat="0" applyFont="0" applyFill="0" applyBorder="0" applyAlignment="0" applyProtection="0">
      <alignment horizontal="left" vertical="top"/>
    </xf>
    <xf numFmtId="4" fontId="9" fillId="2" borderId="88" applyNumberFormat="0" applyFont="0" applyFill="0" applyBorder="0" applyAlignment="0" applyProtection="0">
      <alignment horizontal="left" vertical="top"/>
    </xf>
    <xf numFmtId="0" fontId="47" fillId="0" borderId="94" applyNumberFormat="0" applyFill="0" applyAlignment="0" applyProtection="0"/>
    <xf numFmtId="0" fontId="58" fillId="19" borderId="92" applyNumberFormat="0" applyAlignment="0" applyProtection="0"/>
    <xf numFmtId="0" fontId="70" fillId="27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59" fillId="22" borderId="92" applyNumberFormat="0" applyAlignment="0" applyProtection="0"/>
    <xf numFmtId="0" fontId="47" fillId="0" borderId="94" applyNumberFormat="0" applyFill="0" applyAlignment="0" applyProtection="0"/>
    <xf numFmtId="0" fontId="47" fillId="0" borderId="90" applyNumberFormat="0" applyFill="0" applyAlignment="0" applyProtection="0"/>
    <xf numFmtId="0" fontId="47" fillId="0" borderId="90" applyNumberFormat="0" applyFill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60" fillId="22" borderId="93" applyNumberFormat="0" applyAlignment="0" applyProtection="0"/>
    <xf numFmtId="0" fontId="47" fillId="0" borderId="90" applyNumberFormat="0" applyFill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0" fontId="70" fillId="27" borderId="92" applyNumberFormat="0" applyAlignment="0" applyProtection="0"/>
    <xf numFmtId="0" fontId="60" fillId="22" borderId="93" applyNumberFormat="0" applyAlignment="0" applyProtection="0"/>
    <xf numFmtId="0" fontId="58" fillId="8" borderId="92" applyNumberFormat="0" applyAlignment="0" applyProtection="0"/>
    <xf numFmtId="0" fontId="58" fillId="19" borderId="92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70" fillId="27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7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60" fillId="22" borderId="93" applyNumberFormat="0" applyAlignment="0" applyProtection="0"/>
    <xf numFmtId="0" fontId="58" fillId="19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60" fillId="22" borderId="93" applyNumberFormat="0" applyAlignment="0" applyProtection="0"/>
    <xf numFmtId="0" fontId="47" fillId="0" borderId="90" applyNumberFormat="0" applyFill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  <xf numFmtId="4" fontId="9" fillId="2" borderId="95" applyNumberFormat="0" applyFont="0" applyFill="0" applyBorder="0" applyAlignment="0" applyProtection="0">
      <alignment horizontal="left" vertical="top"/>
    </xf>
    <xf numFmtId="4" fontId="9" fillId="2" borderId="95" applyNumberFormat="0" applyFont="0" applyFill="0" applyBorder="0" applyAlignment="0" applyProtection="0">
      <alignment horizontal="left" vertical="top"/>
    </xf>
    <xf numFmtId="0" fontId="47" fillId="0" borderId="90" applyNumberFormat="0" applyFill="0" applyAlignment="0" applyProtection="0"/>
    <xf numFmtId="0" fontId="60" fillId="22" borderId="93" applyNumberFormat="0" applyAlignment="0" applyProtection="0"/>
    <xf numFmtId="0" fontId="47" fillId="0" borderId="94" applyNumberFormat="0" applyFill="0" applyAlignment="0" applyProtection="0"/>
    <xf numFmtId="0" fontId="58" fillId="19" borderId="92" applyNumberFormat="0" applyAlignment="0" applyProtection="0"/>
    <xf numFmtId="0" fontId="70" fillId="27" borderId="92" applyNumberFormat="0" applyAlignment="0" applyProtection="0"/>
    <xf numFmtId="0" fontId="60" fillId="27" borderId="93" applyNumberFormat="0" applyAlignment="0" applyProtection="0"/>
    <xf numFmtId="0" fontId="58" fillId="8" borderId="92" applyNumberFormat="0" applyAlignment="0" applyProtection="0"/>
    <xf numFmtId="0" fontId="58" fillId="8" borderId="92" applyNumberFormat="0" applyAlignment="0" applyProtection="0"/>
    <xf numFmtId="0" fontId="59" fillId="22" borderId="92" applyNumberFormat="0" applyAlignment="0" applyProtection="0"/>
    <xf numFmtId="0" fontId="59" fillId="22" borderId="92" applyNumberFormat="0" applyAlignment="0" applyProtection="0"/>
    <xf numFmtId="0" fontId="23" fillId="20" borderId="91" applyNumberFormat="0" applyFont="0" applyAlignment="0" applyProtection="0"/>
    <xf numFmtId="0" fontId="23" fillId="20" borderId="91" applyNumberFormat="0" applyFont="0" applyAlignment="0" applyProtection="0"/>
  </cellStyleXfs>
  <cellXfs count="144">
    <xf numFmtId="0" fontId="0" fillId="0" borderId="0" xfId="0"/>
    <xf numFmtId="0" fontId="13" fillId="0" borderId="11" xfId="1" applyBorder="1"/>
    <xf numFmtId="0" fontId="13" fillId="0" borderId="11" xfId="1" applyBorder="1" applyAlignment="1">
      <alignment horizontal="right"/>
    </xf>
    <xf numFmtId="0" fontId="13" fillId="0" borderId="0" xfId="1"/>
    <xf numFmtId="0" fontId="9" fillId="0" borderId="4" xfId="1" applyFont="1" applyFill="1" applyBorder="1" applyAlignment="1">
      <alignment horizontal="center"/>
    </xf>
    <xf numFmtId="0" fontId="9" fillId="0" borderId="4" xfId="1" applyNumberFormat="1" applyFont="1" applyFill="1" applyBorder="1" applyAlignment="1">
      <alignment horizontal="center"/>
    </xf>
    <xf numFmtId="0" fontId="9" fillId="0" borderId="13" xfId="1" applyFont="1" applyFill="1" applyBorder="1" applyAlignment="1">
      <alignment horizontal="center"/>
    </xf>
    <xf numFmtId="49" fontId="10" fillId="0" borderId="12" xfId="1" applyNumberFormat="1" applyFont="1" applyFill="1" applyBorder="1" applyAlignment="1">
      <alignment horizontal="left"/>
    </xf>
    <xf numFmtId="0" fontId="10" fillId="0" borderId="12" xfId="1" applyFont="1" applyFill="1" applyBorder="1"/>
    <xf numFmtId="0" fontId="13" fillId="0" borderId="12" xfId="1" applyFill="1" applyBorder="1" applyAlignment="1">
      <alignment horizontal="center"/>
    </xf>
    <xf numFmtId="0" fontId="13" fillId="0" borderId="12" xfId="1" applyNumberFormat="1" applyFill="1" applyBorder="1" applyAlignment="1">
      <alignment horizontal="right"/>
    </xf>
    <xf numFmtId="0" fontId="13" fillId="0" borderId="12" xfId="1" applyNumberFormat="1" applyFill="1" applyBorder="1"/>
    <xf numFmtId="0" fontId="20" fillId="0" borderId="0" xfId="1" applyFont="1"/>
    <xf numFmtId="0" fontId="13" fillId="0" borderId="16" xfId="1" applyFill="1" applyBorder="1" applyAlignment="1">
      <alignment horizontal="center"/>
    </xf>
    <xf numFmtId="49" fontId="8" fillId="0" borderId="16" xfId="1" applyNumberFormat="1" applyFont="1" applyFill="1" applyBorder="1" applyAlignment="1">
      <alignment horizontal="left"/>
    </xf>
    <xf numFmtId="0" fontId="8" fillId="0" borderId="16" xfId="1" applyFont="1" applyFill="1" applyBorder="1"/>
    <xf numFmtId="4" fontId="13" fillId="0" borderId="16" xfId="1" applyNumberFormat="1" applyFill="1" applyBorder="1" applyAlignment="1">
      <alignment horizontal="right"/>
    </xf>
    <xf numFmtId="4" fontId="10" fillId="0" borderId="16" xfId="1" applyNumberFormat="1" applyFont="1" applyFill="1" applyBorder="1"/>
    <xf numFmtId="3" fontId="13" fillId="0" borderId="0" xfId="1" applyNumberFormat="1"/>
    <xf numFmtId="0" fontId="13" fillId="0" borderId="0" xfId="1" applyBorder="1"/>
    <xf numFmtId="0" fontId="21" fillId="0" borderId="0" xfId="1" applyFont="1" applyAlignment="1"/>
    <xf numFmtId="0" fontId="13" fillId="0" borderId="0" xfId="1" applyAlignment="1">
      <alignment horizontal="right"/>
    </xf>
    <xf numFmtId="0" fontId="22" fillId="0" borderId="0" xfId="1" applyFont="1" applyBorder="1"/>
    <xf numFmtId="3" fontId="22" fillId="0" borderId="0" xfId="1" applyNumberFormat="1" applyFont="1" applyBorder="1" applyAlignment="1">
      <alignment horizontal="right"/>
    </xf>
    <xf numFmtId="4" fontId="22" fillId="0" borderId="0" xfId="1" applyNumberFormat="1" applyFont="1" applyBorder="1"/>
    <xf numFmtId="0" fontId="21" fillId="0" borderId="0" xfId="1" applyFont="1" applyBorder="1" applyAlignment="1"/>
    <xf numFmtId="0" fontId="13" fillId="0" borderId="0" xfId="1" applyBorder="1" applyAlignment="1">
      <alignment horizontal="right"/>
    </xf>
    <xf numFmtId="0" fontId="15" fillId="0" borderId="7" xfId="1" applyFont="1" applyBorder="1"/>
    <xf numFmtId="0" fontId="13" fillId="0" borderId="8" xfId="1" applyBorder="1"/>
    <xf numFmtId="0" fontId="13" fillId="0" borderId="7" xfId="1" applyBorder="1"/>
    <xf numFmtId="0" fontId="13" fillId="0" borderId="6" xfId="1" applyBorder="1"/>
    <xf numFmtId="4" fontId="10" fillId="0" borderId="12" xfId="1" applyNumberFormat="1" applyFont="1" applyFill="1" applyBorder="1"/>
    <xf numFmtId="4" fontId="13" fillId="0" borderId="12" xfId="1" applyNumberFormat="1" applyFill="1" applyBorder="1" applyAlignment="1">
      <alignment horizontal="right"/>
    </xf>
    <xf numFmtId="0" fontId="8" fillId="0" borderId="12" xfId="1" applyFont="1" applyFill="1" applyBorder="1"/>
    <xf numFmtId="49" fontId="8" fillId="0" borderId="12" xfId="1" applyNumberFormat="1" applyFont="1" applyFill="1" applyBorder="1" applyAlignment="1">
      <alignment horizontal="left"/>
    </xf>
    <xf numFmtId="0" fontId="25" fillId="0" borderId="0" xfId="1" applyFont="1" applyBorder="1"/>
    <xf numFmtId="0" fontId="13" fillId="0" borderId="14" xfId="1" applyBorder="1"/>
    <xf numFmtId="0" fontId="25" fillId="0" borderId="5" xfId="1" applyFont="1" applyBorder="1"/>
    <xf numFmtId="0" fontId="64" fillId="0" borderId="0" xfId="1" applyFont="1" applyBorder="1"/>
    <xf numFmtId="0" fontId="13" fillId="0" borderId="1" xfId="1" applyBorder="1"/>
    <xf numFmtId="49" fontId="71" fillId="0" borderId="12" xfId="9" applyNumberFormat="1" applyFont="1" applyFill="1" applyBorder="1" applyAlignment="1">
      <alignment horizontal="left"/>
    </xf>
    <xf numFmtId="0" fontId="71" fillId="0" borderId="12" xfId="9" applyFont="1" applyFill="1" applyBorder="1" applyAlignment="1">
      <alignment wrapText="1"/>
    </xf>
    <xf numFmtId="0" fontId="71" fillId="0" borderId="12" xfId="9" applyFont="1" applyBorder="1" applyAlignment="1">
      <alignment wrapText="1"/>
    </xf>
    <xf numFmtId="49" fontId="71" fillId="0" borderId="2" xfId="9" applyNumberFormat="1" applyFont="1" applyFill="1" applyBorder="1" applyAlignment="1">
      <alignment horizontal="left"/>
    </xf>
    <xf numFmtId="0" fontId="71" fillId="0" borderId="12" xfId="1" applyNumberFormat="1" applyFont="1" applyFill="1" applyBorder="1"/>
    <xf numFmtId="0" fontId="71" fillId="0" borderId="12" xfId="1" applyNumberFormat="1" applyFont="1" applyFill="1" applyBorder="1" applyAlignment="1">
      <alignment horizontal="right"/>
    </xf>
    <xf numFmtId="0" fontId="74" fillId="0" borderId="12" xfId="9" applyFont="1" applyBorder="1" applyAlignment="1">
      <alignment wrapText="1"/>
    </xf>
    <xf numFmtId="0" fontId="71" fillId="0" borderId="12" xfId="1" applyFont="1" applyFill="1" applyBorder="1" applyAlignment="1">
      <alignment horizontal="center"/>
    </xf>
    <xf numFmtId="49" fontId="74" fillId="0" borderId="12" xfId="1" applyNumberFormat="1" applyFont="1" applyFill="1" applyBorder="1" applyAlignment="1">
      <alignment horizontal="left"/>
    </xf>
    <xf numFmtId="0" fontId="13" fillId="0" borderId="0" xfId="1"/>
    <xf numFmtId="0" fontId="20" fillId="0" borderId="0" xfId="1" applyFont="1"/>
    <xf numFmtId="0" fontId="13" fillId="0" borderId="11" xfId="1" applyBorder="1" applyAlignment="1">
      <alignment horizontal="left" shrinkToFit="1"/>
    </xf>
    <xf numFmtId="0" fontId="19" fillId="0" borderId="4" xfId="1" applyFont="1" applyFill="1" applyBorder="1"/>
    <xf numFmtId="0" fontId="12" fillId="0" borderId="50" xfId="1" applyNumberFormat="1" applyFont="1" applyFill="1" applyBorder="1"/>
    <xf numFmtId="0" fontId="12" fillId="0" borderId="1" xfId="1" applyNumberFormat="1" applyFont="1" applyFill="1" applyBorder="1"/>
    <xf numFmtId="164" fontId="11" fillId="0" borderId="1" xfId="1" applyNumberFormat="1" applyFont="1" applyFill="1" applyBorder="1"/>
    <xf numFmtId="164" fontId="10" fillId="0" borderId="14" xfId="1" applyNumberFormat="1" applyFont="1" applyFill="1" applyBorder="1"/>
    <xf numFmtId="164" fontId="10" fillId="0" borderId="1" xfId="1" applyNumberFormat="1" applyFont="1" applyFill="1" applyBorder="1"/>
    <xf numFmtId="0" fontId="13" fillId="0" borderId="50" xfId="1" applyBorder="1"/>
    <xf numFmtId="0" fontId="13" fillId="0" borderId="52" xfId="1" applyBorder="1"/>
    <xf numFmtId="0" fontId="13" fillId="0" borderId="40" xfId="1" applyBorder="1"/>
    <xf numFmtId="0" fontId="17" fillId="0" borderId="0" xfId="1" applyFont="1" applyBorder="1" applyAlignment="1">
      <alignment horizontal="centerContinuous"/>
    </xf>
    <xf numFmtId="0" fontId="18" fillId="0" borderId="0" xfId="1" applyFont="1" applyBorder="1" applyAlignment="1">
      <alignment horizontal="centerContinuous"/>
    </xf>
    <xf numFmtId="0" fontId="18" fillId="0" borderId="0" xfId="1" applyFont="1" applyBorder="1" applyAlignment="1">
      <alignment horizontal="right"/>
    </xf>
    <xf numFmtId="0" fontId="13" fillId="0" borderId="41" xfId="1" applyBorder="1"/>
    <xf numFmtId="0" fontId="14" fillId="0" borderId="40" xfId="1" applyFont="1" applyFill="1" applyBorder="1"/>
    <xf numFmtId="0" fontId="13" fillId="0" borderId="0" xfId="1" applyFont="1" applyFill="1" applyBorder="1"/>
    <xf numFmtId="0" fontId="13" fillId="0" borderId="0" xfId="1" applyFill="1" applyBorder="1"/>
    <xf numFmtId="0" fontId="13" fillId="0" borderId="0" xfId="1" applyFill="1" applyBorder="1" applyAlignment="1">
      <alignment horizontal="right"/>
    </xf>
    <xf numFmtId="0" fontId="13" fillId="0" borderId="0" xfId="1" applyFill="1" applyBorder="1" applyAlignment="1"/>
    <xf numFmtId="49" fontId="9" fillId="0" borderId="55" xfId="1" applyNumberFormat="1" applyFont="1" applyFill="1" applyBorder="1"/>
    <xf numFmtId="0" fontId="19" fillId="0" borderId="56" xfId="1" applyFont="1" applyFill="1" applyBorder="1"/>
    <xf numFmtId="0" fontId="10" fillId="0" borderId="57" xfId="1" applyFont="1" applyFill="1" applyBorder="1" applyAlignment="1">
      <alignment horizontal="center"/>
    </xf>
    <xf numFmtId="0" fontId="71" fillId="0" borderId="58" xfId="1" applyNumberFormat="1" applyFont="1" applyFill="1" applyBorder="1"/>
    <xf numFmtId="0" fontId="13" fillId="0" borderId="59" xfId="1" applyFill="1" applyBorder="1" applyAlignment="1">
      <alignment horizontal="center"/>
    </xf>
    <xf numFmtId="0" fontId="74" fillId="0" borderId="60" xfId="1" applyFont="1" applyFill="1" applyBorder="1"/>
    <xf numFmtId="0" fontId="74" fillId="0" borderId="57" xfId="1" applyFont="1" applyFill="1" applyBorder="1" applyAlignment="1">
      <alignment horizontal="center"/>
    </xf>
    <xf numFmtId="0" fontId="71" fillId="0" borderId="61" xfId="1" applyNumberFormat="1" applyFont="1" applyFill="1" applyBorder="1"/>
    <xf numFmtId="0" fontId="13" fillId="0" borderId="57" xfId="1" applyFill="1" applyBorder="1" applyAlignment="1">
      <alignment horizontal="center"/>
    </xf>
    <xf numFmtId="0" fontId="74" fillId="0" borderId="61" xfId="1" applyFont="1" applyFill="1" applyBorder="1"/>
    <xf numFmtId="0" fontId="71" fillId="0" borderId="8" xfId="1" applyFont="1" applyBorder="1"/>
    <xf numFmtId="0" fontId="25" fillId="0" borderId="46" xfId="1" applyFont="1" applyBorder="1"/>
    <xf numFmtId="0" fontId="25" fillId="0" borderId="48" xfId="1" applyFont="1" applyBorder="1"/>
    <xf numFmtId="0" fontId="71" fillId="0" borderId="49" xfId="1" applyFont="1" applyBorder="1"/>
    <xf numFmtId="0" fontId="25" fillId="0" borderId="40" xfId="1" applyFont="1" applyBorder="1"/>
    <xf numFmtId="0" fontId="25" fillId="0" borderId="45" xfId="1" applyFont="1" applyBorder="1"/>
    <xf numFmtId="0" fontId="13" fillId="0" borderId="44" xfId="1" applyBorder="1"/>
    <xf numFmtId="0" fontId="13" fillId="0" borderId="42" xfId="1" applyBorder="1"/>
    <xf numFmtId="0" fontId="13" fillId="0" borderId="19" xfId="1" applyBorder="1"/>
    <xf numFmtId="0" fontId="13" fillId="0" borderId="43" xfId="1" applyBorder="1"/>
    <xf numFmtId="0" fontId="13" fillId="0" borderId="0" xfId="1"/>
    <xf numFmtId="0" fontId="20" fillId="0" borderId="0" xfId="1" applyFont="1"/>
    <xf numFmtId="4" fontId="71" fillId="0" borderId="12" xfId="1" applyNumberFormat="1" applyFont="1" applyFill="1" applyBorder="1"/>
    <xf numFmtId="0" fontId="71" fillId="0" borderId="57" xfId="1" applyFont="1" applyFill="1" applyBorder="1" applyAlignment="1">
      <alignment horizontal="center"/>
    </xf>
    <xf numFmtId="49" fontId="71" fillId="0" borderId="12" xfId="1" applyNumberFormat="1" applyFont="1" applyFill="1" applyBorder="1" applyAlignment="1">
      <alignment horizontal="left"/>
    </xf>
    <xf numFmtId="49" fontId="71" fillId="0" borderId="12" xfId="1" applyNumberFormat="1" applyFont="1" applyFill="1" applyBorder="1" applyAlignment="1">
      <alignment horizontal="center" shrinkToFit="1"/>
    </xf>
    <xf numFmtId="0" fontId="71" fillId="0" borderId="41" xfId="1" applyNumberFormat="1" applyFont="1" applyFill="1" applyBorder="1"/>
    <xf numFmtId="164" fontId="11" fillId="0" borderId="1" xfId="1" applyNumberFormat="1" applyFont="1" applyFill="1" applyBorder="1"/>
    <xf numFmtId="0" fontId="75" fillId="0" borderId="2" xfId="0" applyNumberFormat="1" applyFont="1" applyBorder="1" applyAlignment="1">
      <alignment vertical="top"/>
    </xf>
    <xf numFmtId="0" fontId="71" fillId="0" borderId="57" xfId="1" applyFont="1" applyFill="1" applyBorder="1" applyAlignment="1">
      <alignment horizontal="center" vertical="center"/>
    </xf>
    <xf numFmtId="49" fontId="71" fillId="0" borderId="12" xfId="1" applyNumberFormat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vertical="center" wrapText="1"/>
    </xf>
    <xf numFmtId="49" fontId="71" fillId="0" borderId="12" xfId="1" applyNumberFormat="1" applyFont="1" applyFill="1" applyBorder="1" applyAlignment="1">
      <alignment horizontal="center" vertical="center" shrinkToFit="1"/>
    </xf>
    <xf numFmtId="4" fontId="71" fillId="0" borderId="12" xfId="1" applyNumberFormat="1" applyFont="1" applyFill="1" applyBorder="1" applyAlignment="1">
      <alignment horizontal="right" vertical="center"/>
    </xf>
    <xf numFmtId="4" fontId="71" fillId="0" borderId="12" xfId="1" applyNumberFormat="1" applyFont="1" applyFill="1" applyBorder="1" applyAlignment="1">
      <alignment vertical="center"/>
    </xf>
    <xf numFmtId="0" fontId="71" fillId="0" borderId="12" xfId="1" applyFont="1" applyFill="1" applyBorder="1" applyAlignment="1">
      <alignment vertical="center" wrapText="1"/>
    </xf>
    <xf numFmtId="49" fontId="11" fillId="0" borderId="12" xfId="1" applyNumberFormat="1" applyFont="1" applyFill="1" applyBorder="1" applyAlignment="1">
      <alignment horizontal="left" vertical="center"/>
    </xf>
    <xf numFmtId="0" fontId="14" fillId="0" borderId="12" xfId="9" applyFont="1" applyBorder="1" applyAlignment="1">
      <alignment vertical="center" wrapText="1"/>
    </xf>
    <xf numFmtId="49" fontId="14" fillId="0" borderId="12" xfId="9" applyNumberFormat="1" applyFont="1" applyFill="1" applyBorder="1" applyAlignment="1">
      <alignment horizontal="center" vertical="center" shrinkToFit="1"/>
    </xf>
    <xf numFmtId="4" fontId="14" fillId="0" borderId="12" xfId="9" applyNumberFormat="1" applyFont="1" applyFill="1" applyBorder="1" applyAlignment="1">
      <alignment horizontal="right" vertical="center"/>
    </xf>
    <xf numFmtId="0" fontId="71" fillId="0" borderId="41" xfId="1" applyNumberFormat="1" applyFont="1" applyFill="1" applyBorder="1" applyAlignment="1">
      <alignment vertical="center"/>
    </xf>
    <xf numFmtId="0" fontId="74" fillId="0" borderId="12" xfId="1" applyFont="1" applyFill="1" applyBorder="1" applyAlignment="1">
      <alignment wrapText="1"/>
    </xf>
    <xf numFmtId="0" fontId="10" fillId="0" borderId="12" xfId="2" applyFont="1" applyBorder="1" applyAlignment="1">
      <alignment wrapText="1"/>
    </xf>
    <xf numFmtId="0" fontId="76" fillId="0" borderId="12" xfId="1" applyFont="1" applyFill="1" applyBorder="1" applyAlignment="1">
      <alignment wrapText="1"/>
    </xf>
    <xf numFmtId="4" fontId="15" fillId="0" borderId="7" xfId="1" applyNumberFormat="1" applyFont="1" applyBorder="1"/>
    <xf numFmtId="0" fontId="13" fillId="0" borderId="15" xfId="1" applyBorder="1"/>
    <xf numFmtId="0" fontId="13" fillId="0" borderId="12" xfId="1" applyBorder="1"/>
    <xf numFmtId="0" fontId="13" fillId="0" borderId="16" xfId="1" applyBorder="1"/>
    <xf numFmtId="0" fontId="0" fillId="0" borderId="74" xfId="0" applyBorder="1" applyAlignment="1">
      <alignment vertical="center"/>
    </xf>
    <xf numFmtId="0" fontId="0" fillId="0" borderId="75" xfId="0" applyBorder="1" applyAlignment="1">
      <alignment vertical="center"/>
    </xf>
    <xf numFmtId="49" fontId="0" fillId="0" borderId="74" xfId="0" applyNumberFormat="1" applyBorder="1" applyAlignment="1">
      <alignment vertical="center" wrapText="1"/>
    </xf>
    <xf numFmtId="0" fontId="11" fillId="0" borderId="12" xfId="9" applyFont="1" applyFill="1" applyBorder="1" applyAlignment="1">
      <alignment wrapText="1"/>
    </xf>
    <xf numFmtId="0" fontId="11" fillId="0" borderId="12" xfId="9" applyFont="1" applyBorder="1" applyAlignment="1">
      <alignment wrapText="1"/>
    </xf>
    <xf numFmtId="49" fontId="11" fillId="0" borderId="12" xfId="9" applyNumberFormat="1" applyFont="1" applyFill="1" applyBorder="1" applyAlignment="1">
      <alignment horizontal="left"/>
    </xf>
    <xf numFmtId="49" fontId="11" fillId="0" borderId="12" xfId="9" applyNumberFormat="1" applyFont="1" applyFill="1" applyBorder="1" applyAlignment="1">
      <alignment horizontal="center" shrinkToFit="1"/>
    </xf>
    <xf numFmtId="4" fontId="11" fillId="0" borderId="12" xfId="9" applyNumberFormat="1" applyFont="1" applyFill="1" applyBorder="1" applyAlignment="1">
      <alignment horizontal="right"/>
    </xf>
    <xf numFmtId="0" fontId="11" fillId="0" borderId="12" xfId="9" applyFont="1" applyBorder="1"/>
    <xf numFmtId="0" fontId="71" fillId="0" borderId="12" xfId="1" applyFont="1" applyFill="1" applyBorder="1" applyAlignment="1">
      <alignment wrapText="1"/>
    </xf>
    <xf numFmtId="4" fontId="71" fillId="0" borderId="12" xfId="1" applyNumberFormat="1" applyFont="1" applyFill="1" applyBorder="1" applyAlignment="1">
      <alignment horizontal="right"/>
    </xf>
    <xf numFmtId="0" fontId="71" fillId="0" borderId="12" xfId="9" applyFont="1" applyBorder="1" applyAlignment="1">
      <alignment vertical="center" wrapText="1"/>
    </xf>
    <xf numFmtId="0" fontId="16" fillId="0" borderId="47" xfId="1" applyFont="1" applyBorder="1" applyAlignment="1">
      <alignment horizontal="center"/>
    </xf>
    <xf numFmtId="0" fontId="16" fillId="0" borderId="51" xfId="1" applyFont="1" applyBorder="1" applyAlignment="1">
      <alignment horizontal="center"/>
    </xf>
    <xf numFmtId="0" fontId="13" fillId="0" borderId="53" xfId="1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49" fontId="13" fillId="0" borderId="54" xfId="1" applyNumberFormat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15" fillId="0" borderId="11" xfId="9" applyFont="1" applyBorder="1"/>
    <xf numFmtId="0" fontId="13" fillId="0" borderId="12" xfId="1" applyNumberFormat="1" applyFill="1" applyBorder="1" applyAlignment="1" applyProtection="1">
      <alignment horizontal="right"/>
      <protection locked="0"/>
    </xf>
    <xf numFmtId="4" fontId="71" fillId="0" borderId="12" xfId="1" applyNumberFormat="1" applyFont="1" applyFill="1" applyBorder="1" applyAlignment="1" applyProtection="1">
      <alignment horizontal="right"/>
      <protection locked="0"/>
    </xf>
    <xf numFmtId="4" fontId="13" fillId="0" borderId="16" xfId="1" applyNumberFormat="1" applyFill="1" applyBorder="1" applyAlignment="1" applyProtection="1">
      <alignment horizontal="right"/>
      <protection locked="0"/>
    </xf>
    <xf numFmtId="4" fontId="71" fillId="0" borderId="12" xfId="1" applyNumberFormat="1" applyFont="1" applyFill="1" applyBorder="1" applyAlignment="1" applyProtection="1">
      <alignment horizontal="right" vertical="center"/>
      <protection locked="0"/>
    </xf>
    <xf numFmtId="4" fontId="11" fillId="0" borderId="12" xfId="9" applyNumberFormat="1" applyFont="1" applyFill="1" applyBorder="1" applyAlignment="1" applyProtection="1">
      <alignment horizontal="right"/>
      <protection locked="0"/>
    </xf>
    <xf numFmtId="0" fontId="71" fillId="0" borderId="12" xfId="1" applyNumberFormat="1" applyFont="1" applyFill="1" applyBorder="1" applyAlignment="1" applyProtection="1">
      <alignment horizontal="right"/>
      <protection locked="0"/>
    </xf>
    <xf numFmtId="4" fontId="13" fillId="0" borderId="12" xfId="1" applyNumberFormat="1" applyFill="1" applyBorder="1" applyAlignment="1" applyProtection="1">
      <alignment horizontal="right"/>
      <protection locked="0"/>
    </xf>
  </cellXfs>
  <cellStyles count="2265">
    <cellStyle name="_x0004_" xfId="10"/>
    <cellStyle name="1 000 EUR" xfId="11"/>
    <cellStyle name="1 000 EUR 2" xfId="12"/>
    <cellStyle name="1 000 EUR 2 2" xfId="655"/>
    <cellStyle name="1 000 EUR 2 2 2" xfId="1347"/>
    <cellStyle name="1 000 EUR 2 2 3" xfId="1137"/>
    <cellStyle name="1 000 EUR 2 3" xfId="1090"/>
    <cellStyle name="1 000 EUR 2 3 2" xfId="1181"/>
    <cellStyle name="1 000 EUR 2 3 3" xfId="1779"/>
    <cellStyle name="1 000 EUR 2 3 4" xfId="2070"/>
    <cellStyle name="1 000 EUR 2 4" xfId="1215"/>
    <cellStyle name="1 000 EUR 3" xfId="656"/>
    <cellStyle name="1 000 EUR 3 2" xfId="1348"/>
    <cellStyle name="1 000 EUR 3 3" xfId="1136"/>
    <cellStyle name="1 000 EUR 4" xfId="1089"/>
    <cellStyle name="1 000 EUR 4 2" xfId="1180"/>
    <cellStyle name="1 000 EUR 4 3" xfId="1778"/>
    <cellStyle name="1 000 EUR 4 4" xfId="2069"/>
    <cellStyle name="1 000 EUR 5" xfId="1214"/>
    <cellStyle name="1 000 Kč_TP-42N1" xfId="13"/>
    <cellStyle name="20 % – Zvýraznění1 2" xfId="14"/>
    <cellStyle name="20 % – Zvýraznění1 2 2" xfId="484"/>
    <cellStyle name="20 % – Zvýraznění1 2 3" xfId="632"/>
    <cellStyle name="20 % – Zvýraznění1 2 4" xfId="768"/>
    <cellStyle name="20 % – Zvýraznění1 2 5" xfId="483"/>
    <cellStyle name="20 % – Zvýraznění1 3" xfId="15"/>
    <cellStyle name="20 % – Zvýraznění1 4" xfId="16"/>
    <cellStyle name="20 % – Zvýraznění2 2" xfId="17"/>
    <cellStyle name="20 % – Zvýraznění2 2 2" xfId="486"/>
    <cellStyle name="20 % – Zvýraznění2 2 3" xfId="633"/>
    <cellStyle name="20 % – Zvýraznění2 2 4" xfId="769"/>
    <cellStyle name="20 % – Zvýraznění2 2 5" xfId="485"/>
    <cellStyle name="20 % – Zvýraznění2 3" xfId="18"/>
    <cellStyle name="20 % – Zvýraznění2 4" xfId="19"/>
    <cellStyle name="20 % – Zvýraznění3 2" xfId="20"/>
    <cellStyle name="20 % – Zvýraznění3 2 2" xfId="488"/>
    <cellStyle name="20 % – Zvýraznění3 2 3" xfId="634"/>
    <cellStyle name="20 % – Zvýraznění3 2 4" xfId="770"/>
    <cellStyle name="20 % – Zvýraznění3 2 5" xfId="487"/>
    <cellStyle name="20 % – Zvýraznění3 3" xfId="21"/>
    <cellStyle name="20 % – Zvýraznění3 4" xfId="22"/>
    <cellStyle name="20 % – Zvýraznění4 2" xfId="23"/>
    <cellStyle name="20 % – Zvýraznění4 2 2" xfId="490"/>
    <cellStyle name="20 % – Zvýraznění4 2 3" xfId="635"/>
    <cellStyle name="20 % – Zvýraznění4 2 4" xfId="771"/>
    <cellStyle name="20 % – Zvýraznění4 2 5" xfId="489"/>
    <cellStyle name="20 % – Zvýraznění4 3" xfId="24"/>
    <cellStyle name="20 % – Zvýraznění4 4" xfId="25"/>
    <cellStyle name="20 % – Zvýraznění5 2" xfId="26"/>
    <cellStyle name="20 % – Zvýraznění5 3" xfId="27"/>
    <cellStyle name="20 % – Zvýraznění5 4" xfId="28"/>
    <cellStyle name="20 % – Zvýraznění6 2" xfId="29"/>
    <cellStyle name="20 % – Zvýraznění6 2 2" xfId="492"/>
    <cellStyle name="20 % – Zvýraznění6 2 3" xfId="637"/>
    <cellStyle name="20 % – Zvýraznění6 2 4" xfId="772"/>
    <cellStyle name="20 % – Zvýraznění6 2 5" xfId="491"/>
    <cellStyle name="20 % – Zvýraznění6 3" xfId="30"/>
    <cellStyle name="20 % – Zvýraznění6 4" xfId="31"/>
    <cellStyle name="40 % – Zvýraznění1 2" xfId="32"/>
    <cellStyle name="40 % – Zvýraznění1 2 2" xfId="494"/>
    <cellStyle name="40 % – Zvýraznění1 2 3" xfId="638"/>
    <cellStyle name="40 % – Zvýraznění1 2 4" xfId="773"/>
    <cellStyle name="40 % – Zvýraznění1 2 5" xfId="493"/>
    <cellStyle name="40 % – Zvýraznění1 3" xfId="33"/>
    <cellStyle name="40 % – Zvýraznění1 4" xfId="34"/>
    <cellStyle name="40 % – Zvýraznění2 2" xfId="35"/>
    <cellStyle name="40 % – Zvýraznění2 3" xfId="36"/>
    <cellStyle name="40 % – Zvýraznění2 4" xfId="37"/>
    <cellStyle name="40 % – Zvýraznění3 2" xfId="38"/>
    <cellStyle name="40 % – Zvýraznění3 2 2" xfId="496"/>
    <cellStyle name="40 % – Zvýraznění3 2 3" xfId="640"/>
    <cellStyle name="40 % – Zvýraznění3 2 4" xfId="774"/>
    <cellStyle name="40 % – Zvýraznění3 2 5" xfId="495"/>
    <cellStyle name="40 % – Zvýraznění3 3" xfId="39"/>
    <cellStyle name="40 % – Zvýraznění3 4" xfId="40"/>
    <cellStyle name="40 % – Zvýraznění4 2" xfId="41"/>
    <cellStyle name="40 % – Zvýraznění4 2 2" xfId="498"/>
    <cellStyle name="40 % – Zvýraznění4 2 3" xfId="641"/>
    <cellStyle name="40 % – Zvýraznění4 2 4" xfId="775"/>
    <cellStyle name="40 % – Zvýraznění4 2 5" xfId="497"/>
    <cellStyle name="40 % – Zvýraznění4 3" xfId="42"/>
    <cellStyle name="40 % – Zvýraznění4 4" xfId="43"/>
    <cellStyle name="40 % – Zvýraznění5 2" xfId="44"/>
    <cellStyle name="40 % – Zvýraznění5 2 2" xfId="500"/>
    <cellStyle name="40 % – Zvýraznění5 2 3" xfId="642"/>
    <cellStyle name="40 % – Zvýraznění5 2 4" xfId="776"/>
    <cellStyle name="40 % – Zvýraznění5 2 5" xfId="499"/>
    <cellStyle name="40 % – Zvýraznění5 3" xfId="45"/>
    <cellStyle name="40 % – Zvýraznění5 4" xfId="46"/>
    <cellStyle name="40 % – Zvýraznění6 2" xfId="47"/>
    <cellStyle name="40 % – Zvýraznění6 2 2" xfId="502"/>
    <cellStyle name="40 % – Zvýraznění6 2 3" xfId="643"/>
    <cellStyle name="40 % – Zvýraznění6 2 4" xfId="777"/>
    <cellStyle name="40 % – Zvýraznění6 2 5" xfId="501"/>
    <cellStyle name="40 % – Zvýraznění6 3" xfId="48"/>
    <cellStyle name="40 % – Zvýraznění6 4" xfId="49"/>
    <cellStyle name="60 % – Zvýraznění1 2" xfId="50"/>
    <cellStyle name="60 % – Zvýraznění1 2 2" xfId="505"/>
    <cellStyle name="60 % – Zvýraznění1 2 3" xfId="644"/>
    <cellStyle name="60 % – Zvýraznění1 2 4" xfId="778"/>
    <cellStyle name="60 % – Zvýraznění1 2 5" xfId="504"/>
    <cellStyle name="60 % – Zvýraznění1 3" xfId="51"/>
    <cellStyle name="60 % – Zvýraznění1 4" xfId="52"/>
    <cellStyle name="60 % – Zvýraznění2 2" xfId="53"/>
    <cellStyle name="60 % – Zvýraznění2 2 2" xfId="509"/>
    <cellStyle name="60 % – Zvýraznění2 2 3" xfId="645"/>
    <cellStyle name="60 % – Zvýraznění2 2 4" xfId="779"/>
    <cellStyle name="60 % – Zvýraznění2 2 5" xfId="508"/>
    <cellStyle name="60 % – Zvýraznění2 3" xfId="54"/>
    <cellStyle name="60 % – Zvýraznění2 4" xfId="55"/>
    <cellStyle name="60 % – Zvýraznění3 2" xfId="56"/>
    <cellStyle name="60 % – Zvýraznění3 2 2" xfId="511"/>
    <cellStyle name="60 % – Zvýraznění3 2 3" xfId="646"/>
    <cellStyle name="60 % – Zvýraznění3 2 4" xfId="780"/>
    <cellStyle name="60 % – Zvýraznění3 2 5" xfId="510"/>
    <cellStyle name="60 % – Zvýraznění3 3" xfId="57"/>
    <cellStyle name="60 % – Zvýraznění3 4" xfId="58"/>
    <cellStyle name="60 % – Zvýraznění4 2" xfId="59"/>
    <cellStyle name="60 % – Zvýraznění4 2 2" xfId="513"/>
    <cellStyle name="60 % – Zvýraznění4 2 3" xfId="647"/>
    <cellStyle name="60 % – Zvýraznění4 2 4" xfId="781"/>
    <cellStyle name="60 % – Zvýraznění4 2 5" xfId="512"/>
    <cellStyle name="60 % – Zvýraznění4 3" xfId="60"/>
    <cellStyle name="60 % – Zvýraznění4 4" xfId="61"/>
    <cellStyle name="60 % – Zvýraznění5 2" xfId="62"/>
    <cellStyle name="60 % – Zvýraznění5 2 2" xfId="515"/>
    <cellStyle name="60 % – Zvýraznění5 2 3" xfId="648"/>
    <cellStyle name="60 % – Zvýraznění5 2 4" xfId="782"/>
    <cellStyle name="60 % – Zvýraznění5 2 5" xfId="514"/>
    <cellStyle name="60 % – Zvýraznění5 3" xfId="63"/>
    <cellStyle name="60 % – Zvýraznění5 4" xfId="64"/>
    <cellStyle name="60 % – Zvýraznění6 2" xfId="65"/>
    <cellStyle name="60 % – Zvýraznění6 2 2" xfId="517"/>
    <cellStyle name="60 % – Zvýraznění6 2 3" xfId="649"/>
    <cellStyle name="60 % – Zvýraznění6 2 4" xfId="783"/>
    <cellStyle name="60 % – Zvýraznění6 2 5" xfId="516"/>
    <cellStyle name="60 % – Zvýraznění6 3" xfId="66"/>
    <cellStyle name="60 % – Zvýraznění6 4" xfId="67"/>
    <cellStyle name="args.style" xfId="68"/>
    <cellStyle name="args.style 2" xfId="69"/>
    <cellStyle name="blank" xfId="70"/>
    <cellStyle name="blank - Style1" xfId="71"/>
    <cellStyle name="blank 2" xfId="72"/>
    <cellStyle name="blank 3" xfId="73"/>
    <cellStyle name="Calc Currency (0)" xfId="74"/>
    <cellStyle name="Calc Currency (0) 2" xfId="75"/>
    <cellStyle name="Calc Currency (2)" xfId="76"/>
    <cellStyle name="Calc Percent (0)" xfId="77"/>
    <cellStyle name="Calc Percent (1)" xfId="78"/>
    <cellStyle name="Calc Percent (1) 2" xfId="79"/>
    <cellStyle name="Calc Percent (2)" xfId="80"/>
    <cellStyle name="Calc Percent (2) 2" xfId="81"/>
    <cellStyle name="Calc Units (0)" xfId="82"/>
    <cellStyle name="Calc Units (0) 2" xfId="83"/>
    <cellStyle name="Calc Units (1)" xfId="84"/>
    <cellStyle name="Calc Units (1) 2" xfId="85"/>
    <cellStyle name="Calc Units (2)" xfId="86"/>
    <cellStyle name="Celkem 2" xfId="87"/>
    <cellStyle name="Celkem 2 10" xfId="1114"/>
    <cellStyle name="Celkem 2 10 2" xfId="1786"/>
    <cellStyle name="Celkem 2 10 3" xfId="2076"/>
    <cellStyle name="Celkem 2 2" xfId="519"/>
    <cellStyle name="Celkem 2 2 2" xfId="820"/>
    <cellStyle name="Celkem 2 2 2 2" xfId="981"/>
    <cellStyle name="Celkem 2 2 2 2 2" xfId="1670"/>
    <cellStyle name="Celkem 2 2 2 2 3" xfId="1528"/>
    <cellStyle name="Celkem 2 2 2 3" xfId="1183"/>
    <cellStyle name="Celkem 2 2 2 3 2" xfId="1813"/>
    <cellStyle name="Celkem 2 2 2 3 3" xfId="2098"/>
    <cellStyle name="Celkem 2 2 3" xfId="908"/>
    <cellStyle name="Celkem 2 2 3 2" xfId="1286"/>
    <cellStyle name="Celkem 2 2 3 2 2" xfId="1885"/>
    <cellStyle name="Celkem 2 2 3 2 3" xfId="2166"/>
    <cellStyle name="Celkem 2 2 3 3" xfId="1606"/>
    <cellStyle name="Celkem 2 2 3 4" xfId="1476"/>
    <cellStyle name="Celkem 2 2 4" xfId="1050"/>
    <cellStyle name="Celkem 2 2 4 2" xfId="1290"/>
    <cellStyle name="Celkem 2 2 4 2 2" xfId="1889"/>
    <cellStyle name="Celkem 2 2 4 2 3" xfId="2170"/>
    <cellStyle name="Celkem 2 2 4 3" xfId="1739"/>
    <cellStyle name="Celkem 2 2 4 4" xfId="2030"/>
    <cellStyle name="Celkem 2 2 5" xfId="1115"/>
    <cellStyle name="Celkem 2 2 5 2" xfId="1787"/>
    <cellStyle name="Celkem 2 2 5 3" xfId="2077"/>
    <cellStyle name="Celkem 2 3" xfId="650"/>
    <cellStyle name="Celkem 2 3 2" xfId="846"/>
    <cellStyle name="Celkem 2 3 2 2" xfId="1007"/>
    <cellStyle name="Celkem 2 3 2 2 2" xfId="1696"/>
    <cellStyle name="Celkem 2 3 2 2 3" xfId="1998"/>
    <cellStyle name="Celkem 2 3 2 3" xfId="1392"/>
    <cellStyle name="Celkem 2 3 2 3 2" xfId="1946"/>
    <cellStyle name="Celkem 2 3 2 3 3" xfId="2215"/>
    <cellStyle name="Celkem 2 3 3" xfId="907"/>
    <cellStyle name="Celkem 2 3 3 2" xfId="1263"/>
    <cellStyle name="Celkem 2 3 3 2 2" xfId="1876"/>
    <cellStyle name="Celkem 2 3 3 2 3" xfId="2158"/>
    <cellStyle name="Celkem 2 3 3 3" xfId="1605"/>
    <cellStyle name="Celkem 2 3 3 4" xfId="1477"/>
    <cellStyle name="Celkem 2 3 4" xfId="1074"/>
    <cellStyle name="Celkem 2 3 4 2" xfId="1763"/>
    <cellStyle name="Celkem 2 3 4 3" xfId="2054"/>
    <cellStyle name="Celkem 2 3 5" xfId="1182"/>
    <cellStyle name="Celkem 2 3 5 2" xfId="1812"/>
    <cellStyle name="Celkem 2 3 5 3" xfId="2097"/>
    <cellStyle name="Celkem 2 4" xfId="590"/>
    <cellStyle name="Celkem 2 4 2" xfId="830"/>
    <cellStyle name="Celkem 2 4 2 2" xfId="990"/>
    <cellStyle name="Celkem 2 4 2 2 2" xfId="1679"/>
    <cellStyle name="Celkem 2 4 2 2 3" xfId="1454"/>
    <cellStyle name="Celkem 2 4 2 3" xfId="1341"/>
    <cellStyle name="Celkem 2 4 2 3 2" xfId="1918"/>
    <cellStyle name="Celkem 2 4 2 3 3" xfId="2198"/>
    <cellStyle name="Celkem 2 4 3" xfId="905"/>
    <cellStyle name="Celkem 2 4 3 2" xfId="1233"/>
    <cellStyle name="Celkem 2 4 3 2 2" xfId="1849"/>
    <cellStyle name="Celkem 2 4 3 2 3" xfId="2131"/>
    <cellStyle name="Celkem 2 4 3 3" xfId="1603"/>
    <cellStyle name="Celkem 2 4 3 4" xfId="1533"/>
    <cellStyle name="Celkem 2 4 4" xfId="1058"/>
    <cellStyle name="Celkem 2 4 4 2" xfId="1747"/>
    <cellStyle name="Celkem 2 4 4 3" xfId="2038"/>
    <cellStyle name="Celkem 2 4 5" xfId="1313"/>
    <cellStyle name="Celkem 2 4 5 2" xfId="1898"/>
    <cellStyle name="Celkem 2 4 5 3" xfId="2177"/>
    <cellStyle name="Celkem 2 5" xfId="784"/>
    <cellStyle name="Celkem 2 5 2" xfId="827"/>
    <cellStyle name="Celkem 2 5 2 2" xfId="989"/>
    <cellStyle name="Celkem 2 5 2 2 2" xfId="1678"/>
    <cellStyle name="Celkem 2 5 2 2 3" xfId="1500"/>
    <cellStyle name="Celkem 2 5 2 3" xfId="1439"/>
    <cellStyle name="Celkem 2 5 2 3 2" xfId="1986"/>
    <cellStyle name="Celkem 2 5 2 3 3" xfId="2255"/>
    <cellStyle name="Celkem 2 5 3" xfId="881"/>
    <cellStyle name="Celkem 2 5 3 2" xfId="1237"/>
    <cellStyle name="Celkem 2 5 3 2 2" xfId="1853"/>
    <cellStyle name="Celkem 2 5 3 2 3" xfId="2135"/>
    <cellStyle name="Celkem 2 5 3 3" xfId="1581"/>
    <cellStyle name="Celkem 2 5 3 4" xfId="1484"/>
    <cellStyle name="Celkem 2 5 4" xfId="1057"/>
    <cellStyle name="Celkem 2 5 4 2" xfId="1746"/>
    <cellStyle name="Celkem 2 5 4 3" xfId="2037"/>
    <cellStyle name="Celkem 2 5 5" xfId="1376"/>
    <cellStyle name="Celkem 2 5 5 2" xfId="1932"/>
    <cellStyle name="Celkem 2 5 5 3" xfId="2209"/>
    <cellStyle name="Celkem 2 6" xfId="518"/>
    <cellStyle name="Celkem 2 6 2" xfId="959"/>
    <cellStyle name="Celkem 2 6 2 2" xfId="1651"/>
    <cellStyle name="Celkem 2 6 2 3" xfId="1465"/>
    <cellStyle name="Celkem 2 6 3" xfId="1287"/>
    <cellStyle name="Celkem 2 6 3 2" xfId="1886"/>
    <cellStyle name="Celkem 2 6 3 3" xfId="2167"/>
    <cellStyle name="Celkem 2 7" xfId="560"/>
    <cellStyle name="Celkem 2 7 2" xfId="1278"/>
    <cellStyle name="Celkem 2 7 2 2" xfId="1881"/>
    <cellStyle name="Celkem 2 7 2 3" xfId="2163"/>
    <cellStyle name="Celkem 2 7 3" xfId="1523"/>
    <cellStyle name="Celkem 2 7 4" xfId="1496"/>
    <cellStyle name="Celkem 2 8" xfId="882"/>
    <cellStyle name="Celkem 2 8 2" xfId="1256"/>
    <cellStyle name="Celkem 2 8 2 2" xfId="1871"/>
    <cellStyle name="Celkem 2 8 2 3" xfId="2153"/>
    <cellStyle name="Celkem 2 8 3" xfId="1582"/>
    <cellStyle name="Celkem 2 8 4" xfId="1517"/>
    <cellStyle name="Celkem 2 9" xfId="1035"/>
    <cellStyle name="Celkem 2 9 2" xfId="1724"/>
    <cellStyle name="Celkem 2 9 3" xfId="2015"/>
    <cellStyle name="Celkem 3" xfId="88"/>
    <cellStyle name="Celkem 3 2" xfId="651"/>
    <cellStyle name="Celkem 3 2 2" xfId="847"/>
    <cellStyle name="Celkem 3 2 2 2" xfId="1008"/>
    <cellStyle name="Celkem 3 2 2 2 2" xfId="1697"/>
    <cellStyle name="Celkem 3 2 2 2 3" xfId="1999"/>
    <cellStyle name="Celkem 3 2 2 3" xfId="1393"/>
    <cellStyle name="Celkem 3 2 2 3 2" xfId="1947"/>
    <cellStyle name="Celkem 3 2 2 3 3" xfId="2216"/>
    <cellStyle name="Celkem 3 2 3" xfId="909"/>
    <cellStyle name="Celkem 3 2 3 2" xfId="1436"/>
    <cellStyle name="Celkem 3 2 3 2 2" xfId="1984"/>
    <cellStyle name="Celkem 3 2 3 2 3" xfId="2253"/>
    <cellStyle name="Celkem 3 2 3 3" xfId="1607"/>
    <cellStyle name="Celkem 3 2 3 4" xfId="1475"/>
    <cellStyle name="Celkem 3 2 4" xfId="1075"/>
    <cellStyle name="Celkem 3 2 4 2" xfId="1764"/>
    <cellStyle name="Celkem 3 2 4 3" xfId="2055"/>
    <cellStyle name="Celkem 3 2 5" xfId="1184"/>
    <cellStyle name="Celkem 3 2 5 2" xfId="1814"/>
    <cellStyle name="Celkem 3 2 5 3" xfId="2099"/>
    <cellStyle name="Celkem 3 3" xfId="591"/>
    <cellStyle name="Celkem 3 3 2" xfId="831"/>
    <cellStyle name="Celkem 3 3 2 2" xfId="991"/>
    <cellStyle name="Celkem 3 3 2 2 2" xfId="1680"/>
    <cellStyle name="Celkem 3 3 2 2 3" xfId="1453"/>
    <cellStyle name="Celkem 3 3 2 3" xfId="1228"/>
    <cellStyle name="Celkem 3 3 2 3 2" xfId="1845"/>
    <cellStyle name="Celkem 3 3 2 3 3" xfId="2127"/>
    <cellStyle name="Celkem 3 3 3" xfId="906"/>
    <cellStyle name="Celkem 3 3 3 2" xfId="1400"/>
    <cellStyle name="Celkem 3 3 3 2 2" xfId="1952"/>
    <cellStyle name="Celkem 3 3 3 2 3" xfId="2221"/>
    <cellStyle name="Celkem 3 3 3 3" xfId="1604"/>
    <cellStyle name="Celkem 3 3 3 4" xfId="1512"/>
    <cellStyle name="Celkem 3 3 4" xfId="1059"/>
    <cellStyle name="Celkem 3 3 4 2" xfId="1748"/>
    <cellStyle name="Celkem 3 3 4 3" xfId="2039"/>
    <cellStyle name="Celkem 3 3 5" xfId="1314"/>
    <cellStyle name="Celkem 3 3 5 2" xfId="1899"/>
    <cellStyle name="Celkem 3 3 5 3" xfId="2178"/>
    <cellStyle name="Celkem 3 4" xfId="559"/>
    <cellStyle name="Celkem 3 4 2" xfId="960"/>
    <cellStyle name="Celkem 3 4 2 2" xfId="1652"/>
    <cellStyle name="Celkem 3 4 2 3" xfId="1464"/>
    <cellStyle name="Celkem 3 4 3" xfId="1285"/>
    <cellStyle name="Celkem 3 4 3 2" xfId="1884"/>
    <cellStyle name="Celkem 3 4 3 3" xfId="2165"/>
    <cellStyle name="Celkem 3 5" xfId="883"/>
    <cellStyle name="Celkem 3 5 2" xfId="1289"/>
    <cellStyle name="Celkem 3 5 2 2" xfId="1888"/>
    <cellStyle name="Celkem 3 5 2 3" xfId="2169"/>
    <cellStyle name="Celkem 3 5 3" xfId="1583"/>
    <cellStyle name="Celkem 3 5 4" xfId="1554"/>
    <cellStyle name="Celkem 3 6" xfId="1036"/>
    <cellStyle name="Celkem 3 6 2" xfId="1431"/>
    <cellStyle name="Celkem 3 6 2 2" xfId="1979"/>
    <cellStyle name="Celkem 3 6 2 3" xfId="2248"/>
    <cellStyle name="Celkem 3 6 3" xfId="1725"/>
    <cellStyle name="Celkem 3 6 4" xfId="2016"/>
    <cellStyle name="Celkem 3 7" xfId="1116"/>
    <cellStyle name="Celkem 3 7 2" xfId="1788"/>
    <cellStyle name="Celkem 3 7 3" xfId="2078"/>
    <cellStyle name="Celkem 4" xfId="89"/>
    <cellStyle name="Celkem 4 2" xfId="652"/>
    <cellStyle name="Celkem 4 2 2" xfId="848"/>
    <cellStyle name="Celkem 4 2 2 2" xfId="1009"/>
    <cellStyle name="Celkem 4 2 2 2 2" xfId="1698"/>
    <cellStyle name="Celkem 4 2 2 2 3" xfId="2000"/>
    <cellStyle name="Celkem 4 2 2 3" xfId="1394"/>
    <cellStyle name="Celkem 4 2 2 3 2" xfId="1948"/>
    <cellStyle name="Celkem 4 2 2 3 3" xfId="2217"/>
    <cellStyle name="Celkem 4 2 3" xfId="910"/>
    <cellStyle name="Celkem 4 2 3 2" xfId="1262"/>
    <cellStyle name="Celkem 4 2 3 2 2" xfId="1875"/>
    <cellStyle name="Celkem 4 2 3 2 3" xfId="2157"/>
    <cellStyle name="Celkem 4 2 3 3" xfId="1608"/>
    <cellStyle name="Celkem 4 2 3 4" xfId="1509"/>
    <cellStyle name="Celkem 4 2 4" xfId="1076"/>
    <cellStyle name="Celkem 4 2 4 2" xfId="1765"/>
    <cellStyle name="Celkem 4 2 4 3" xfId="2056"/>
    <cellStyle name="Celkem 4 2 5" xfId="1185"/>
    <cellStyle name="Celkem 4 2 5 2" xfId="1815"/>
    <cellStyle name="Celkem 4 2 5 3" xfId="2100"/>
    <cellStyle name="Celkem 4 3" xfId="592"/>
    <cellStyle name="Celkem 4 3 2" xfId="832"/>
    <cellStyle name="Celkem 4 3 2 2" xfId="992"/>
    <cellStyle name="Celkem 4 3 2 2 2" xfId="1681"/>
    <cellStyle name="Celkem 4 3 2 2 3" xfId="1831"/>
    <cellStyle name="Celkem 4 3 2 3" xfId="1227"/>
    <cellStyle name="Celkem 4 3 2 3 2" xfId="1844"/>
    <cellStyle name="Celkem 4 3 2 3 3" xfId="2126"/>
    <cellStyle name="Celkem 4 3 3" xfId="880"/>
    <cellStyle name="Celkem 4 3 3 2" xfId="1235"/>
    <cellStyle name="Celkem 4 3 3 2 2" xfId="1851"/>
    <cellStyle name="Celkem 4 3 3 2 3" xfId="2133"/>
    <cellStyle name="Celkem 4 3 3 3" xfId="1580"/>
    <cellStyle name="Celkem 4 3 3 4" xfId="1485"/>
    <cellStyle name="Celkem 4 3 4" xfId="1060"/>
    <cellStyle name="Celkem 4 3 4 2" xfId="1749"/>
    <cellStyle name="Celkem 4 3 4 3" xfId="2040"/>
    <cellStyle name="Celkem 4 3 5" xfId="1315"/>
    <cellStyle name="Celkem 4 3 5 2" xfId="1900"/>
    <cellStyle name="Celkem 4 3 5 3" xfId="2179"/>
    <cellStyle name="Celkem 4 4" xfId="536"/>
    <cellStyle name="Celkem 4 4 2" xfId="961"/>
    <cellStyle name="Celkem 4 4 2 2" xfId="1653"/>
    <cellStyle name="Celkem 4 4 2 3" xfId="1463"/>
    <cellStyle name="Celkem 4 4 3" xfId="1284"/>
    <cellStyle name="Celkem 4 4 3 2" xfId="1883"/>
    <cellStyle name="Celkem 4 4 3 3" xfId="2164"/>
    <cellStyle name="Celkem 4 5" xfId="884"/>
    <cellStyle name="Celkem 4 5 2" xfId="1277"/>
    <cellStyle name="Celkem 4 5 2 2" xfId="1880"/>
    <cellStyle name="Celkem 4 5 2 3" xfId="2162"/>
    <cellStyle name="Celkem 4 5 3" xfId="1584"/>
    <cellStyle name="Celkem 4 5 4" xfId="1536"/>
    <cellStyle name="Celkem 4 6" xfId="1037"/>
    <cellStyle name="Celkem 4 6 2" xfId="1267"/>
    <cellStyle name="Celkem 4 6 2 2" xfId="1879"/>
    <cellStyle name="Celkem 4 6 2 3" xfId="2161"/>
    <cellStyle name="Celkem 4 6 3" xfId="1726"/>
    <cellStyle name="Celkem 4 6 4" xfId="2017"/>
    <cellStyle name="Celkem 4 7" xfId="1117"/>
    <cellStyle name="Celkem 4 7 2" xfId="1789"/>
    <cellStyle name="Celkem 4 7 3" xfId="2079"/>
    <cellStyle name="Comma  - Style2" xfId="90"/>
    <cellStyle name="Comma  - Style3" xfId="91"/>
    <cellStyle name="Comma  - Style4" xfId="92"/>
    <cellStyle name="Comma  - Style5" xfId="93"/>
    <cellStyle name="Comma  - Style6" xfId="94"/>
    <cellStyle name="Comma  - Style7" xfId="95"/>
    <cellStyle name="Comma  - Style8" xfId="96"/>
    <cellStyle name="Comma [0]_#6 Temps &amp; Contractors" xfId="97"/>
    <cellStyle name="Comma [00]" xfId="98"/>
    <cellStyle name="Comma [00] 2" xfId="99"/>
    <cellStyle name="Comma_#6 Temps &amp; Contractors" xfId="100"/>
    <cellStyle name="Copied" xfId="101"/>
    <cellStyle name="Copied 2" xfId="102"/>
    <cellStyle name="Currency [0]_#6 Temps &amp; Contractors" xfId="103"/>
    <cellStyle name="Currency [00]" xfId="104"/>
    <cellStyle name="Currency_#6 Temps &amp; Contractors" xfId="105"/>
    <cellStyle name="čárky [0]_PolozRozpisNakladu.xls" xfId="577"/>
    <cellStyle name="Date Short" xfId="106"/>
    <cellStyle name="DELTA" xfId="107"/>
    <cellStyle name="DELTA 2" xfId="108"/>
    <cellStyle name="Enter Currency (0)" xfId="109"/>
    <cellStyle name="Enter Currency (0) 2" xfId="110"/>
    <cellStyle name="Enter Currency (2)" xfId="111"/>
    <cellStyle name="Enter Units (0)" xfId="112"/>
    <cellStyle name="Enter Units (0) 2" xfId="113"/>
    <cellStyle name="Enter Units (1)" xfId="114"/>
    <cellStyle name="Enter Units (1) 2" xfId="115"/>
    <cellStyle name="Enter Units (2)" xfId="116"/>
    <cellStyle name="Entered" xfId="117"/>
    <cellStyle name="Entered 2" xfId="118"/>
    <cellStyle name="Euro" xfId="119"/>
    <cellStyle name="Euro 10" xfId="120"/>
    <cellStyle name="Euro 10 2" xfId="121"/>
    <cellStyle name="Euro 10 3" xfId="122"/>
    <cellStyle name="Euro 11" xfId="123"/>
    <cellStyle name="Euro 11 2" xfId="124"/>
    <cellStyle name="Euro 11 3" xfId="125"/>
    <cellStyle name="Euro 12" xfId="126"/>
    <cellStyle name="Euro 12 2" xfId="127"/>
    <cellStyle name="Euro 12 3" xfId="128"/>
    <cellStyle name="Euro 13" xfId="129"/>
    <cellStyle name="Euro 13 2" xfId="130"/>
    <cellStyle name="Euro 13 3" xfId="131"/>
    <cellStyle name="Euro 14" xfId="132"/>
    <cellStyle name="Euro 14 2" xfId="133"/>
    <cellStyle name="Euro 14 3" xfId="134"/>
    <cellStyle name="Euro 15" xfId="135"/>
    <cellStyle name="Euro 15 2" xfId="136"/>
    <cellStyle name="Euro 15 3" xfId="137"/>
    <cellStyle name="Euro 16" xfId="138"/>
    <cellStyle name="Euro 16 2" xfId="139"/>
    <cellStyle name="Euro 16 3" xfId="140"/>
    <cellStyle name="Euro 17" xfId="141"/>
    <cellStyle name="Euro 17 2" xfId="142"/>
    <cellStyle name="Euro 17 3" xfId="143"/>
    <cellStyle name="Euro 18" xfId="144"/>
    <cellStyle name="Euro 18 2" xfId="145"/>
    <cellStyle name="Euro 18 3" xfId="146"/>
    <cellStyle name="Euro 19" xfId="147"/>
    <cellStyle name="Euro 19 2" xfId="148"/>
    <cellStyle name="Euro 19 3" xfId="149"/>
    <cellStyle name="Euro 2" xfId="150"/>
    <cellStyle name="Euro 2 2" xfId="151"/>
    <cellStyle name="Euro 2 3" xfId="152"/>
    <cellStyle name="Euro 20" xfId="153"/>
    <cellStyle name="Euro 20 2" xfId="154"/>
    <cellStyle name="Euro 20 3" xfId="155"/>
    <cellStyle name="Euro 21" xfId="156"/>
    <cellStyle name="Euro 21 2" xfId="157"/>
    <cellStyle name="Euro 21 3" xfId="158"/>
    <cellStyle name="Euro 22" xfId="159"/>
    <cellStyle name="Euro 22 2" xfId="160"/>
    <cellStyle name="Euro 22 3" xfId="161"/>
    <cellStyle name="Euro 23" xfId="162"/>
    <cellStyle name="Euro 23 2" xfId="163"/>
    <cellStyle name="Euro 23 3" xfId="164"/>
    <cellStyle name="Euro 24" xfId="165"/>
    <cellStyle name="Euro 24 2" xfId="166"/>
    <cellStyle name="Euro 24 3" xfId="167"/>
    <cellStyle name="Euro 25" xfId="168"/>
    <cellStyle name="Euro 25 2" xfId="169"/>
    <cellStyle name="Euro 25 3" xfId="170"/>
    <cellStyle name="Euro 26" xfId="171"/>
    <cellStyle name="Euro 26 2" xfId="172"/>
    <cellStyle name="Euro 26 3" xfId="173"/>
    <cellStyle name="Euro 27" xfId="174"/>
    <cellStyle name="Euro 27 2" xfId="175"/>
    <cellStyle name="Euro 27 3" xfId="176"/>
    <cellStyle name="Euro 28" xfId="177"/>
    <cellStyle name="Euro 28 2" xfId="178"/>
    <cellStyle name="Euro 28 3" xfId="179"/>
    <cellStyle name="Euro 29" xfId="180"/>
    <cellStyle name="Euro 29 2" xfId="181"/>
    <cellStyle name="Euro 29 3" xfId="182"/>
    <cellStyle name="Euro 3" xfId="183"/>
    <cellStyle name="Euro 3 2" xfId="184"/>
    <cellStyle name="Euro 3 3" xfId="185"/>
    <cellStyle name="Euro 30" xfId="186"/>
    <cellStyle name="Euro 30 2" xfId="187"/>
    <cellStyle name="Euro 30 3" xfId="188"/>
    <cellStyle name="Euro 31" xfId="189"/>
    <cellStyle name="Euro 31 2" xfId="190"/>
    <cellStyle name="Euro 4" xfId="191"/>
    <cellStyle name="Euro 4 2" xfId="192"/>
    <cellStyle name="Euro 4 3" xfId="193"/>
    <cellStyle name="Euro 5" xfId="194"/>
    <cellStyle name="Euro 5 2" xfId="195"/>
    <cellStyle name="Euro 5 3" xfId="196"/>
    <cellStyle name="Euro 6" xfId="197"/>
    <cellStyle name="Euro 6 2" xfId="198"/>
    <cellStyle name="Euro 6 3" xfId="199"/>
    <cellStyle name="Euro 7" xfId="200"/>
    <cellStyle name="Euro 7 2" xfId="201"/>
    <cellStyle name="Euro 7 3" xfId="202"/>
    <cellStyle name="Euro 8" xfId="203"/>
    <cellStyle name="Euro 8 2" xfId="204"/>
    <cellStyle name="Euro 8 3" xfId="205"/>
    <cellStyle name="Euro 9" xfId="206"/>
    <cellStyle name="Euro 9 2" xfId="207"/>
    <cellStyle name="Euro 9 3" xfId="208"/>
    <cellStyle name="G10" xfId="209"/>
    <cellStyle name="Grey" xfId="210"/>
    <cellStyle name="Header" xfId="211"/>
    <cellStyle name="Header 2" xfId="212"/>
    <cellStyle name="Header1" xfId="213"/>
    <cellStyle name="Header2" xfId="214"/>
    <cellStyle name="Header2 2" xfId="639"/>
    <cellStyle name="Header2 2 2" xfId="1340"/>
    <cellStyle name="Header2 2 3" xfId="1142"/>
    <cellStyle name="Header2 3" xfId="1096"/>
    <cellStyle name="Header2 3 2" xfId="1186"/>
    <cellStyle name="Header2 3 3" xfId="1781"/>
    <cellStyle name="Header2 3 4" xfId="2072"/>
    <cellStyle name="Header2 4" xfId="1270"/>
    <cellStyle name="HEADINGS" xfId="215"/>
    <cellStyle name="HEADINGS 2" xfId="216"/>
    <cellStyle name="HEADINGSTOP" xfId="217"/>
    <cellStyle name="HEADINGSTOP 2" xfId="218"/>
    <cellStyle name="Hyperlink" xfId="219"/>
    <cellStyle name="Hyperlink 2" xfId="220"/>
    <cellStyle name="Hypertextový odkaz 2" xfId="578"/>
    <cellStyle name="Chybně 2" xfId="221"/>
    <cellStyle name="Chybně 2 2" xfId="521"/>
    <cellStyle name="Chybně 2 3" xfId="653"/>
    <cellStyle name="Chybně 2 4" xfId="785"/>
    <cellStyle name="Chybně 2 5" xfId="520"/>
    <cellStyle name="Chybně 3" xfId="222"/>
    <cellStyle name="Chybně 4" xfId="223"/>
    <cellStyle name="Input [yellow]" xfId="224"/>
    <cellStyle name="Input [yellow] 2" xfId="636"/>
    <cellStyle name="Input [yellow] 2 2" xfId="1338"/>
    <cellStyle name="Input [yellow] 3" xfId="1187"/>
    <cellStyle name="Input [yellow] 4" xfId="1155"/>
    <cellStyle name="Input [yellow] 5" xfId="1271"/>
    <cellStyle name="Kontrolní buňka 2" xfId="225"/>
    <cellStyle name="Kontrolní buňka 3" xfId="226"/>
    <cellStyle name="Kontrolní buňka 4" xfId="227"/>
    <cellStyle name="Link Currency (0)" xfId="228"/>
    <cellStyle name="Link Currency (0) 2" xfId="229"/>
    <cellStyle name="Link Currency (2)" xfId="230"/>
    <cellStyle name="Link Units (0)" xfId="231"/>
    <cellStyle name="Link Units (0) 2" xfId="232"/>
    <cellStyle name="Link Units (1)" xfId="233"/>
    <cellStyle name="Link Units (1) 2" xfId="234"/>
    <cellStyle name="Link Units (2)" xfId="235"/>
    <cellStyle name="Měna 2" xfId="757"/>
    <cellStyle name="Měna 2 2" xfId="810"/>
    <cellStyle name="Měna 2 2 2" xfId="958"/>
    <cellStyle name="Měna 2 2 2 2" xfId="1650"/>
    <cellStyle name="Měna 2 2 3" xfId="1387"/>
    <cellStyle name="Měna 2 2 3 2" xfId="1943"/>
    <cellStyle name="Měna 2 2 4" xfId="1563"/>
    <cellStyle name="Měna 2 3" xfId="948"/>
    <cellStyle name="Měna 2 3 2" xfId="1640"/>
    <cellStyle name="Měna 2 4" xfId="1373"/>
    <cellStyle name="Měna 2 4 2" xfId="1930"/>
    <cellStyle name="Měna 2 5" xfId="1542"/>
    <cellStyle name="Migliaia (0)_PortF2k" xfId="236"/>
    <cellStyle name="Nadpis 1 2" xfId="237"/>
    <cellStyle name="Nadpis 1 2 2" xfId="523"/>
    <cellStyle name="Nadpis 1 2 3" xfId="657"/>
    <cellStyle name="Nadpis 1 2 4" xfId="786"/>
    <cellStyle name="Nadpis 1 2 5" xfId="522"/>
    <cellStyle name="Nadpis 1 3" xfId="238"/>
    <cellStyle name="Nadpis 1 4" xfId="239"/>
    <cellStyle name="Nadpis 2 2" xfId="240"/>
    <cellStyle name="Nadpis 2 2 2" xfId="525"/>
    <cellStyle name="Nadpis 2 2 3" xfId="658"/>
    <cellStyle name="Nadpis 2 2 4" xfId="787"/>
    <cellStyle name="Nadpis 2 2 5" xfId="524"/>
    <cellStyle name="Nadpis 2 3" xfId="241"/>
    <cellStyle name="Nadpis 2 4" xfId="242"/>
    <cellStyle name="Nadpis 3 2" xfId="243"/>
    <cellStyle name="Nadpis 3 2 2" xfId="527"/>
    <cellStyle name="Nadpis 3 2 3" xfId="659"/>
    <cellStyle name="Nadpis 3 2 4" xfId="788"/>
    <cellStyle name="Nadpis 3 2 5" xfId="526"/>
    <cellStyle name="Nadpis 3 3" xfId="244"/>
    <cellStyle name="Nadpis 3 4" xfId="245"/>
    <cellStyle name="Nadpis 4 2" xfId="246"/>
    <cellStyle name="Nadpis 4 2 2" xfId="529"/>
    <cellStyle name="Nadpis 4 2 3" xfId="660"/>
    <cellStyle name="Nadpis 4 2 4" xfId="789"/>
    <cellStyle name="Nadpis 4 2 5" xfId="528"/>
    <cellStyle name="Nadpis 4 3" xfId="247"/>
    <cellStyle name="Nadpis 4 4" xfId="248"/>
    <cellStyle name="Název 2" xfId="249"/>
    <cellStyle name="Název 2 2" xfId="531"/>
    <cellStyle name="Název 2 3" xfId="661"/>
    <cellStyle name="Název 2 4" xfId="790"/>
    <cellStyle name="Název 2 5" xfId="530"/>
    <cellStyle name="Název 3" xfId="250"/>
    <cellStyle name="Název 4" xfId="251"/>
    <cellStyle name="Neutrální 2" xfId="252"/>
    <cellStyle name="Neutrální 2 2" xfId="533"/>
    <cellStyle name="Neutrální 2 3" xfId="662"/>
    <cellStyle name="Neutrální 2 4" xfId="791"/>
    <cellStyle name="Neutrální 2 5" xfId="532"/>
    <cellStyle name="Neutrální 3" xfId="253"/>
    <cellStyle name="Neutrální 4" xfId="254"/>
    <cellStyle name="Normal" xfId="255"/>
    <cellStyle name="Normal - Style1" xfId="256"/>
    <cellStyle name="Normal - Style1 2" xfId="257"/>
    <cellStyle name="Normal 2" xfId="258"/>
    <cellStyle name="Normal 2 10" xfId="259"/>
    <cellStyle name="Normal 2 10 2" xfId="260"/>
    <cellStyle name="Normal 2 10 3" xfId="261"/>
    <cellStyle name="Normal 2 10_Ceník 20090707 sestavený Formatou-KOREKTURA-pro Tondu_kontrola" xfId="262"/>
    <cellStyle name="Normal 2 11" xfId="263"/>
    <cellStyle name="Normal 2 11 2" xfId="264"/>
    <cellStyle name="Normal 2 11 3" xfId="265"/>
    <cellStyle name="Normal 2 11_Ceník 20090707 sestavený Formatou-KOREKTURA-pro Tondu_kontrola" xfId="266"/>
    <cellStyle name="Normal 2 12" xfId="267"/>
    <cellStyle name="Normal 2 12 2" xfId="268"/>
    <cellStyle name="Normal 2 12 3" xfId="269"/>
    <cellStyle name="Normal 2 12_Ceník 20090707 sestavený Formatou-KOREKTURA-pro Tondu_kontrola" xfId="270"/>
    <cellStyle name="Normal 2 13" xfId="271"/>
    <cellStyle name="Normal 2 13 2" xfId="272"/>
    <cellStyle name="Normal 2 13 3" xfId="273"/>
    <cellStyle name="Normal 2 13_Ceník 20090707 sestavený Formatou-KOREKTURA-pro Tondu_kontrola" xfId="274"/>
    <cellStyle name="Normal 2 14" xfId="275"/>
    <cellStyle name="Normal 2 14 2" xfId="276"/>
    <cellStyle name="Normal 2 14 3" xfId="277"/>
    <cellStyle name="Normal 2 14_Ceník 20090707 sestavený Formatou-KOREKTURA-pro Tondu_kontrola" xfId="278"/>
    <cellStyle name="Normal 2 15" xfId="279"/>
    <cellStyle name="Normal 2 15 2" xfId="280"/>
    <cellStyle name="Normal 2 15 3" xfId="281"/>
    <cellStyle name="Normal 2 15_Ceník 20090707 sestavený Formatou-KOREKTURA-pro Tondu_kontrola" xfId="282"/>
    <cellStyle name="Normal 2 16" xfId="283"/>
    <cellStyle name="Normal 2 16 2" xfId="284"/>
    <cellStyle name="Normal 2 16 3" xfId="285"/>
    <cellStyle name="Normal 2 16_Ceník 20090707 sestavený Formatou-KOREKTURA-pro Tondu_kontrola" xfId="286"/>
    <cellStyle name="Normal 2 17" xfId="287"/>
    <cellStyle name="Normal 2 17 2" xfId="288"/>
    <cellStyle name="Normal 2 17 3" xfId="289"/>
    <cellStyle name="Normal 2 17_Ceník 20090707 sestavený Formatou-KOREKTURA-pro Tondu_kontrola" xfId="290"/>
    <cellStyle name="Normal 2 18" xfId="291"/>
    <cellStyle name="Normal 2 18 2" xfId="292"/>
    <cellStyle name="Normal 2 18 3" xfId="293"/>
    <cellStyle name="Normal 2 18_Ceník 20090707 sestavený Formatou-KOREKTURA-pro Tondu_kontrola" xfId="294"/>
    <cellStyle name="Normal 2 19" xfId="295"/>
    <cellStyle name="Normal 2 19 2" xfId="296"/>
    <cellStyle name="Normal 2 19 3" xfId="297"/>
    <cellStyle name="Normal 2 19_Ceník 20090707 sestavený Formatou-KOREKTURA-pro Tondu_kontrola" xfId="298"/>
    <cellStyle name="Normal 2 2" xfId="299"/>
    <cellStyle name="Normal 2 2 2" xfId="300"/>
    <cellStyle name="Normal 2 2 3" xfId="301"/>
    <cellStyle name="Normal 2 2_Ceník 20090707 sestavený Formatou-KOREKTURA-pro Tondu_kontrola" xfId="302"/>
    <cellStyle name="Normal 2 20" xfId="303"/>
    <cellStyle name="Normal 2 20 2" xfId="304"/>
    <cellStyle name="Normal 2 20 3" xfId="305"/>
    <cellStyle name="Normal 2 20_Ceník 20090707 sestavený Formatou-KOREKTURA-pro Tondu_kontrola" xfId="306"/>
    <cellStyle name="Normal 2 21" xfId="307"/>
    <cellStyle name="Normal 2 21 2" xfId="308"/>
    <cellStyle name="Normal 2 21 3" xfId="309"/>
    <cellStyle name="Normal 2 21_Ceník 20090707 sestavený Formatou-KOREKTURA-pro Tondu_kontrola" xfId="310"/>
    <cellStyle name="Normal 2 22" xfId="311"/>
    <cellStyle name="Normal 2 22 2" xfId="312"/>
    <cellStyle name="Normal 2 22 3" xfId="313"/>
    <cellStyle name="Normal 2 22_Ceník 20090707 sestavený Formatou-KOREKTURA-pro Tondu_kontrola" xfId="314"/>
    <cellStyle name="Normal 2 23" xfId="315"/>
    <cellStyle name="Normal 2 23 2" xfId="316"/>
    <cellStyle name="Normal 2 23 3" xfId="317"/>
    <cellStyle name="Normal 2 23_Ceník 20090707 sestavený Formatou-KOREKTURA-pro Tondu_kontrola" xfId="318"/>
    <cellStyle name="Normal 2 24" xfId="319"/>
    <cellStyle name="Normal 2 24 2" xfId="320"/>
    <cellStyle name="Normal 2 24 3" xfId="321"/>
    <cellStyle name="Normal 2 24_Ceník 20090707 sestavený Formatou-KOREKTURA-pro Tondu_kontrola" xfId="322"/>
    <cellStyle name="Normal 2 25" xfId="323"/>
    <cellStyle name="Normal 2 25 2" xfId="324"/>
    <cellStyle name="Normal 2 25 3" xfId="325"/>
    <cellStyle name="Normal 2 25_Ceník 20090707 sestavený Formatou-KOREKTURA-pro Tondu_kontrola" xfId="326"/>
    <cellStyle name="Normal 2 26" xfId="327"/>
    <cellStyle name="Normal 2 26 2" xfId="328"/>
    <cellStyle name="Normal 2 26 3" xfId="329"/>
    <cellStyle name="Normal 2 26_Ceník 20090707 sestavený Formatou-KOREKTURA-pro Tondu_kontrola" xfId="330"/>
    <cellStyle name="Normal 2 27" xfId="331"/>
    <cellStyle name="Normal 2 27 2" xfId="332"/>
    <cellStyle name="Normal 2 27 3" xfId="333"/>
    <cellStyle name="Normal 2 27_Ceník 20090707 sestavený Formatou-KOREKTURA-pro Tondu_kontrola" xfId="334"/>
    <cellStyle name="Normal 2 28" xfId="335"/>
    <cellStyle name="Normal 2 28 2" xfId="336"/>
    <cellStyle name="Normal 2 28 3" xfId="337"/>
    <cellStyle name="Normal 2 28_Ceník 20090707 sestavený Formatou-KOREKTURA-pro Tondu_kontrola" xfId="338"/>
    <cellStyle name="Normal 2 29" xfId="339"/>
    <cellStyle name="Normal 2 29 2" xfId="340"/>
    <cellStyle name="Normal 2 29 3" xfId="341"/>
    <cellStyle name="Normal 2 29_Ceník 20090707 sestavený Formatou-KOREKTURA-pro Tondu_kontrola" xfId="342"/>
    <cellStyle name="Normal 2 3" xfId="343"/>
    <cellStyle name="Normal 2 3 2" xfId="344"/>
    <cellStyle name="Normal 2 3 3" xfId="345"/>
    <cellStyle name="Normal 2 3_Ceník 20090707 sestavený Formatou-KOREKTURA-pro Tondu_kontrola" xfId="346"/>
    <cellStyle name="Normal 2 30" xfId="347"/>
    <cellStyle name="Normal 2 30 2" xfId="348"/>
    <cellStyle name="Normal 2 30 3" xfId="349"/>
    <cellStyle name="Normal 2 30_Ceník 20090707 sestavený Formatou-KOREKTURA-pro Tondu_kontrola" xfId="350"/>
    <cellStyle name="Normal 2 31" xfId="351"/>
    <cellStyle name="Normal 2 31 2" xfId="352"/>
    <cellStyle name="Normal 2 31_Ceník 20090707 sestavený Formatou-KOREKTURA-pro Tondu_kontrola" xfId="353"/>
    <cellStyle name="Normal 2 4" xfId="354"/>
    <cellStyle name="Normal 2 4 2" xfId="355"/>
    <cellStyle name="Normal 2 4 3" xfId="356"/>
    <cellStyle name="Normal 2 4_Ceník 20090707 sestavený Formatou-KOREKTURA-pro Tondu_kontrola" xfId="357"/>
    <cellStyle name="Normal 2 5" xfId="358"/>
    <cellStyle name="Normal 2 5 2" xfId="359"/>
    <cellStyle name="Normal 2 5 3" xfId="360"/>
    <cellStyle name="Normal 2 5_Ceník 20090707 sestavený Formatou-KOREKTURA-pro Tondu_kontrola" xfId="361"/>
    <cellStyle name="Normal 2 6" xfId="362"/>
    <cellStyle name="Normal 2 6 2" xfId="363"/>
    <cellStyle name="Normal 2 6 3" xfId="364"/>
    <cellStyle name="Normal 2 6_Ceník 20090707 sestavený Formatou-KOREKTURA-pro Tondu_kontrola" xfId="365"/>
    <cellStyle name="Normal 2 7" xfId="366"/>
    <cellStyle name="Normal 2 7 2" xfId="367"/>
    <cellStyle name="Normal 2 7 3" xfId="368"/>
    <cellStyle name="Normal 2 7_Ceník 20090707 sestavený Formatou-KOREKTURA-pro Tondu_kontrola" xfId="369"/>
    <cellStyle name="Normal 2 8" xfId="370"/>
    <cellStyle name="Normal 2 8 2" xfId="371"/>
    <cellStyle name="Normal 2 8 3" xfId="372"/>
    <cellStyle name="Normal 2 8_Ceník 20090707 sestavený Formatou-KOREKTURA-pro Tondu_kontrola" xfId="373"/>
    <cellStyle name="Normal 2 9" xfId="374"/>
    <cellStyle name="Normal 2 9 2" xfId="375"/>
    <cellStyle name="Normal 2 9 3" xfId="376"/>
    <cellStyle name="Normal 2 9_Ceník 20090707 sestavený Formatou-KOREKTURA-pro Tondu_kontrola" xfId="377"/>
    <cellStyle name="Normal_# 41-Market &amp;Trends" xfId="378"/>
    <cellStyle name="Normální" xfId="0" builtinId="0"/>
    <cellStyle name="normální 10" xfId="379"/>
    <cellStyle name="normální 10 2" xfId="380"/>
    <cellStyle name="normální 11" xfId="381"/>
    <cellStyle name="normální 11 10" xfId="1097"/>
    <cellStyle name="normální 11 10 2" xfId="1782"/>
    <cellStyle name="normální 11 11" xfId="1118"/>
    <cellStyle name="normální 11 11 2" xfId="1790"/>
    <cellStyle name="normální 11 12" xfId="1498"/>
    <cellStyle name="normální 11 2" xfId="561"/>
    <cellStyle name="normální 11 2 2" xfId="574"/>
    <cellStyle name="normální 11 2 2 2" xfId="806"/>
    <cellStyle name="normální 11 2 2 2 2" xfId="1033"/>
    <cellStyle name="normální 11 2 2 2 2 2" xfId="1722"/>
    <cellStyle name="normální 11 2 2 2 3" xfId="954"/>
    <cellStyle name="normální 11 2 2 2 3 2" xfId="1646"/>
    <cellStyle name="normální 11 2 2 2 4" xfId="1383"/>
    <cellStyle name="normální 11 2 2 2 4 2" xfId="1939"/>
    <cellStyle name="normální 11 2 2 2 5" xfId="1559"/>
    <cellStyle name="normální 11 2 2 3" xfId="931"/>
    <cellStyle name="normální 11 2 2 3 2" xfId="1010"/>
    <cellStyle name="normální 11 2 2 3 2 2" xfId="1699"/>
    <cellStyle name="normální 11 2 2 3 3" xfId="1309"/>
    <cellStyle name="normální 11 2 2 3 3 2" xfId="1897"/>
    <cellStyle name="normální 11 2 2 3 4" xfId="1629"/>
    <cellStyle name="normální 11 2 2 4" xfId="939"/>
    <cellStyle name="normální 11 2 2 4 2" xfId="1633"/>
    <cellStyle name="normální 11 2 2 5" xfId="1205"/>
    <cellStyle name="normální 11 2 2 5 2" xfId="1829"/>
    <cellStyle name="normální 11 2 2 6" xfId="1526"/>
    <cellStyle name="normální 11 2 3" xfId="804"/>
    <cellStyle name="normální 11 2 3 2" xfId="1027"/>
    <cellStyle name="normální 11 2 3 2 2" xfId="1381"/>
    <cellStyle name="normální 11 2 3 2 2 2" xfId="1937"/>
    <cellStyle name="normální 11 2 3 2 3" xfId="1716"/>
    <cellStyle name="normální 11 2 3 3" xfId="952"/>
    <cellStyle name="normální 11 2 3 3 2" xfId="1644"/>
    <cellStyle name="normální 11 2 3 4" xfId="1164"/>
    <cellStyle name="normální 11 2 3 4 2" xfId="1810"/>
    <cellStyle name="normální 11 2 3 5" xfId="1557"/>
    <cellStyle name="normální 11 2 4" xfId="912"/>
    <cellStyle name="normální 11 2 4 2" xfId="988"/>
    <cellStyle name="normální 11 2 4 2 2" xfId="1677"/>
    <cellStyle name="normální 11 2 4 3" xfId="1305"/>
    <cellStyle name="normální 11 2 4 3 2" xfId="1895"/>
    <cellStyle name="normální 11 2 4 4" xfId="1610"/>
    <cellStyle name="normální 11 2 5" xfId="975"/>
    <cellStyle name="normální 11 2 5 2" xfId="1667"/>
    <cellStyle name="normální 11 2 6" xfId="936"/>
    <cellStyle name="normální 11 2 6 2" xfId="1631"/>
    <cellStyle name="normální 11 2 7" xfId="1134"/>
    <cellStyle name="normální 11 2 7 2" xfId="1806"/>
    <cellStyle name="normální 11 2 8" xfId="1524"/>
    <cellStyle name="normální 11 3" xfId="573"/>
    <cellStyle name="normální 11 3 2" xfId="805"/>
    <cellStyle name="normální 11 3 2 2" xfId="1030"/>
    <cellStyle name="normální 11 3 2 2 2" xfId="1719"/>
    <cellStyle name="normální 11 3 2 3" xfId="953"/>
    <cellStyle name="normální 11 3 2 3 2" xfId="1645"/>
    <cellStyle name="normální 11 3 2 4" xfId="1382"/>
    <cellStyle name="normální 11 3 2 4 2" xfId="1938"/>
    <cellStyle name="normální 11 3 2 5" xfId="1558"/>
    <cellStyle name="normální 11 3 3" xfId="930"/>
    <cellStyle name="normální 11 3 3 2" xfId="1025"/>
    <cellStyle name="normální 11 3 3 2 2" xfId="1714"/>
    <cellStyle name="normální 11 3 3 3" xfId="1308"/>
    <cellStyle name="normální 11 3 3 3 2" xfId="1896"/>
    <cellStyle name="normální 11 3 3 4" xfId="1628"/>
    <cellStyle name="normální 11 3 4" xfId="938"/>
    <cellStyle name="normální 11 3 4 2" xfId="1632"/>
    <cellStyle name="normální 11 3 5" xfId="1188"/>
    <cellStyle name="normální 11 3 5 2" xfId="1816"/>
    <cellStyle name="normální 11 3 6" xfId="1525"/>
    <cellStyle name="normální 11 4" xfId="593"/>
    <cellStyle name="normální 11 4 2" xfId="807"/>
    <cellStyle name="normální 11 4 2 2" xfId="1031"/>
    <cellStyle name="normální 11 4 2 2 2" xfId="1720"/>
    <cellStyle name="normální 11 4 2 3" xfId="955"/>
    <cellStyle name="normální 11 4 2 3 2" xfId="1647"/>
    <cellStyle name="normální 11 4 2 4" xfId="1384"/>
    <cellStyle name="normální 11 4 2 4 2" xfId="1940"/>
    <cellStyle name="normální 11 4 2 5" xfId="1560"/>
    <cellStyle name="normální 11 4 3" xfId="879"/>
    <cellStyle name="normální 11 4 3 2" xfId="993"/>
    <cellStyle name="normální 11 4 3 2 2" xfId="1682"/>
    <cellStyle name="normální 11 4 3 3" xfId="1316"/>
    <cellStyle name="normální 11 4 3 3 2" xfId="1901"/>
    <cellStyle name="normální 11 4 3 4" xfId="1579"/>
    <cellStyle name="normální 11 4 4" xfId="942"/>
    <cellStyle name="normální 11 4 4 2" xfId="1634"/>
    <cellStyle name="normální 11 4 5" xfId="1156"/>
    <cellStyle name="normální 11 4 5 2" xfId="1809"/>
    <cellStyle name="normální 11 4 6" xfId="1527"/>
    <cellStyle name="normální 11 5" xfId="792"/>
    <cellStyle name="normální 11 5 2" xfId="1026"/>
    <cellStyle name="normální 11 5 2 2" xfId="1715"/>
    <cellStyle name="normální 11 5 3" xfId="951"/>
    <cellStyle name="normální 11 5 3 2" xfId="1643"/>
    <cellStyle name="normální 11 5 4" xfId="1377"/>
    <cellStyle name="normální 11 5 4 2" xfId="1933"/>
    <cellStyle name="normální 11 5 5" xfId="1556"/>
    <cellStyle name="normální 11 6" xfId="767"/>
    <cellStyle name="normální 11 6 2" xfId="980"/>
    <cellStyle name="normální 11 6 2 2" xfId="1669"/>
    <cellStyle name="normální 11 6 3" xfId="950"/>
    <cellStyle name="normální 11 6 3 2" xfId="1642"/>
    <cellStyle name="normální 11 6 4" xfId="1375"/>
    <cellStyle name="normální 11 6 4 2" xfId="1931"/>
    <cellStyle name="normální 11 6 5" xfId="1543"/>
    <cellStyle name="normální 11 7" xfId="534"/>
    <cellStyle name="normální 11 7 2" xfId="976"/>
    <cellStyle name="normální 11 7 2 2" xfId="1668"/>
    <cellStyle name="normální 11 7 3" xfId="1280"/>
    <cellStyle name="normální 11 7 3 2" xfId="1882"/>
    <cellStyle name="normální 11 7 4" xfId="1521"/>
    <cellStyle name="normální 11 8" xfId="887"/>
    <cellStyle name="normální 11 8 2" xfId="962"/>
    <cellStyle name="normální 11 8 2 2" xfId="1654"/>
    <cellStyle name="normální 11 8 3" xfId="1587"/>
    <cellStyle name="normální 11 9" xfId="932"/>
    <cellStyle name="normální 11 9 2" xfId="1630"/>
    <cellStyle name="normální 12" xfId="382"/>
    <cellStyle name="Normální 13" xfId="745"/>
    <cellStyle name="Normální 13 2" xfId="809"/>
    <cellStyle name="Normální 13 2 2" xfId="1029"/>
    <cellStyle name="Normální 13 2 2 2" xfId="1718"/>
    <cellStyle name="Normální 13 2 3" xfId="957"/>
    <cellStyle name="Normální 13 2 3 2" xfId="1649"/>
    <cellStyle name="Normální 13 2 4" xfId="1386"/>
    <cellStyle name="Normální 13 2 4 2" xfId="1942"/>
    <cellStyle name="Normální 13 2 5" xfId="1562"/>
    <cellStyle name="Normální 13 3" xfId="929"/>
    <cellStyle name="Normální 13 3 2" xfId="1024"/>
    <cellStyle name="Normální 13 3 2 2" xfId="1713"/>
    <cellStyle name="Normální 13 3 3" xfId="1627"/>
    <cellStyle name="Normální 13 4" xfId="946"/>
    <cellStyle name="Normální 13 4 2" xfId="1638"/>
    <cellStyle name="Normální 13 5" xfId="1371"/>
    <cellStyle name="Normální 13 5 2" xfId="1929"/>
    <cellStyle name="Normální 13 6" xfId="1541"/>
    <cellStyle name="Normální 14" xfId="729"/>
    <cellStyle name="Normální 14 2" xfId="808"/>
    <cellStyle name="Normální 14 2 2" xfId="1028"/>
    <cellStyle name="Normální 14 2 2 2" xfId="1717"/>
    <cellStyle name="Normální 14 2 3" xfId="956"/>
    <cellStyle name="Normální 14 2 3 2" xfId="1648"/>
    <cellStyle name="Normální 14 2 4" xfId="1385"/>
    <cellStyle name="Normální 14 2 4 2" xfId="1941"/>
    <cellStyle name="Normální 14 2 5" xfId="1561"/>
    <cellStyle name="Normální 14 3" xfId="916"/>
    <cellStyle name="Normální 14 3 2" xfId="1014"/>
    <cellStyle name="Normální 14 3 2 2" xfId="1703"/>
    <cellStyle name="Normální 14 3 3" xfId="1614"/>
    <cellStyle name="Normální 14 4" xfId="945"/>
    <cellStyle name="Normální 14 4 2" xfId="1637"/>
    <cellStyle name="Normální 14 5" xfId="1366"/>
    <cellStyle name="Normální 14 5 2" xfId="1926"/>
    <cellStyle name="Normální 14 6" xfId="1540"/>
    <cellStyle name="Normální 15" xfId="725"/>
    <cellStyle name="Normální 16" xfId="654"/>
    <cellStyle name="Normální 17" xfId="747"/>
    <cellStyle name="Normální 18" xfId="748"/>
    <cellStyle name="Normální 19" xfId="749"/>
    <cellStyle name="Normální 2" xfId="2"/>
    <cellStyle name="normální 2 10" xfId="480"/>
    <cellStyle name="normální 2 11" xfId="576"/>
    <cellStyle name="Normální 2 11 2" xfId="1210"/>
    <cellStyle name="Normální 2 11 3" xfId="1161"/>
    <cellStyle name="normální 2 11 4" xfId="1310"/>
    <cellStyle name="normální 2 11 5" xfId="1232"/>
    <cellStyle name="normální 2 11 6" xfId="1306"/>
    <cellStyle name="normální 2 11 7" xfId="1426"/>
    <cellStyle name="Normální 2 11 8" xfId="1144"/>
    <cellStyle name="Normální 2 12" xfId="663"/>
    <cellStyle name="Normální 2 12 2" xfId="1207"/>
    <cellStyle name="Normální 2 12 3" xfId="1173"/>
    <cellStyle name="Normální 2 12 4" xfId="1140"/>
    <cellStyle name="Normální 2 13" xfId="664"/>
    <cellStyle name="Normální 2 13 2" xfId="1209"/>
    <cellStyle name="Normální 2 13 3" xfId="1179"/>
    <cellStyle name="Normální 2 13 4" xfId="1143"/>
    <cellStyle name="Normální 2 14" xfId="665"/>
    <cellStyle name="Normální 2 14 2" xfId="1208"/>
    <cellStyle name="Normální 2 14 3" xfId="1169"/>
    <cellStyle name="Normální 2 14 4" xfId="1141"/>
    <cellStyle name="Normální 2 15" xfId="666"/>
    <cellStyle name="Normální 2 15 2" xfId="1349"/>
    <cellStyle name="normální 2 15 3" xfId="1157"/>
    <cellStyle name="Normální 2 16" xfId="667"/>
    <cellStyle name="Normální 2 17" xfId="668"/>
    <cellStyle name="Normální 2 18" xfId="669"/>
    <cellStyle name="Normální 2 19" xfId="670"/>
    <cellStyle name="Normální 2 2" xfId="3"/>
    <cellStyle name="normální 2 2 2" xfId="384"/>
    <cellStyle name="Normální 2 2 3" xfId="977"/>
    <cellStyle name="Normální 2 2 4" xfId="1172"/>
    <cellStyle name="Normální 2 2 5" xfId="1178"/>
    <cellStyle name="Normální 2 2 6" xfId="1168"/>
    <cellStyle name="normální 2 2 7" xfId="1158"/>
    <cellStyle name="Normální 2 20" xfId="671"/>
    <cellStyle name="Normální 2 21" xfId="672"/>
    <cellStyle name="Normální 2 22" xfId="673"/>
    <cellStyle name="Normální 2 23" xfId="674"/>
    <cellStyle name="Normální 2 24" xfId="675"/>
    <cellStyle name="Normální 2 25" xfId="676"/>
    <cellStyle name="Normální 2 26" xfId="677"/>
    <cellStyle name="Normální 2 27" xfId="678"/>
    <cellStyle name="Normální 2 28" xfId="679"/>
    <cellStyle name="Normální 2 29" xfId="680"/>
    <cellStyle name="Normální 2 3" xfId="4"/>
    <cellStyle name="normální 2 3 10" xfId="614"/>
    <cellStyle name="Normální 2 3 11" xfId="579"/>
    <cellStyle name="Normální 2 3 12" xfId="612"/>
    <cellStyle name="Normální 2 3 12 2" xfId="1330"/>
    <cellStyle name="Normální 2 3 12 3" xfId="1171"/>
    <cellStyle name="Normální 2 3 13" xfId="587"/>
    <cellStyle name="Normální 2 3 13 2" xfId="1312"/>
    <cellStyle name="Normální 2 3 13 3" xfId="1177"/>
    <cellStyle name="Normální 2 3 14" xfId="620"/>
    <cellStyle name="Normální 2 3 14 2" xfId="1332"/>
    <cellStyle name="Normální 2 3 14 3" xfId="1167"/>
    <cellStyle name="Normální 2 3 15" xfId="566"/>
    <cellStyle name="Normální 2 3 15 2" xfId="1307"/>
    <cellStyle name="normální 2 3 15 3" xfId="1159"/>
    <cellStyle name="Normální 2 3 16" xfId="564"/>
    <cellStyle name="Normální 2 3 16 2" xfId="1311"/>
    <cellStyle name="Normální 2 3 17" xfId="760"/>
    <cellStyle name="Normální 2 3 17 2" xfId="1303"/>
    <cellStyle name="Normální 2 3 18" xfId="571"/>
    <cellStyle name="Normální 2 3 18 2" xfId="1274"/>
    <cellStyle name="Normální 2 3 19" xfId="764"/>
    <cellStyle name="Normální 2 3 19 2" xfId="1276"/>
    <cellStyle name="normální 2 3 2" xfId="385"/>
    <cellStyle name="normální 2 3 2 2" xfId="681"/>
    <cellStyle name="Normální 2 3 2 3" xfId="580"/>
    <cellStyle name="Normální 2 3 2 4" xfId="862"/>
    <cellStyle name="Normální 2 3 2 5" xfId="866"/>
    <cellStyle name="Normální 2 3 2 6" xfId="940"/>
    <cellStyle name="Normální 2 3 2 7" xfId="1099"/>
    <cellStyle name="Normální 2 3 2 8" xfId="1095"/>
    <cellStyle name="Normální 2 3 2 9" xfId="1098"/>
    <cellStyle name="Normální 2 3 20" xfId="1275"/>
    <cellStyle name="Normální 2 3 3" xfId="581"/>
    <cellStyle name="normální 2 3 3 2" xfId="682"/>
    <cellStyle name="normální 2 3 4" xfId="595"/>
    <cellStyle name="Normální 2 3 4 2" xfId="684"/>
    <cellStyle name="Normální 2 3 4 3" xfId="683"/>
    <cellStyle name="normální 2 3 5" xfId="622"/>
    <cellStyle name="normální 2 3 6" xfId="618"/>
    <cellStyle name="normální 2 3 7" xfId="624"/>
    <cellStyle name="normální 2 3 8" xfId="616"/>
    <cellStyle name="normální 2 3 9" xfId="626"/>
    <cellStyle name="Normální 2 30" xfId="685"/>
    <cellStyle name="Normální 2 31" xfId="686"/>
    <cellStyle name="Normální 2 32" xfId="744"/>
    <cellStyle name="Normální 2 33" xfId="586"/>
    <cellStyle name="Normální 2 34" xfId="619"/>
    <cellStyle name="Normální 2 34 2" xfId="567"/>
    <cellStyle name="Normální 2 35" xfId="568"/>
    <cellStyle name="Normální 2 36" xfId="569"/>
    <cellStyle name="Normální 2 37" xfId="565"/>
    <cellStyle name="Normální 2 38" xfId="563"/>
    <cellStyle name="Normální 2 39" xfId="761"/>
    <cellStyle name="Normální 2 4" xfId="5"/>
    <cellStyle name="Normální 2 4 2" xfId="687"/>
    <cellStyle name="normální 2 4 2 2" xfId="1100"/>
    <cellStyle name="Normální 2 4 2 2 2" xfId="1350"/>
    <cellStyle name="normální 2 4 3" xfId="537"/>
    <cellStyle name="normální 2 4 4" xfId="828"/>
    <cellStyle name="normální 2 4 5" xfId="888"/>
    <cellStyle name="normální 2 4 6" xfId="934"/>
    <cellStyle name="Normální 2 40" xfId="575"/>
    <cellStyle name="Normální 2 41" xfId="793"/>
    <cellStyle name="Normální 2 42" xfId="763"/>
    <cellStyle name="Normální 2 43" xfId="535"/>
    <cellStyle name="Normální 2 44" xfId="933"/>
    <cellStyle name="Normální 2 45" xfId="1272"/>
    <cellStyle name="Normální 2 46" xfId="1269"/>
    <cellStyle name="Normální 2 5" xfId="6"/>
    <cellStyle name="Normální 2 5 2" xfId="688"/>
    <cellStyle name="Normální 2 5 2 2" xfId="1351"/>
    <cellStyle name="normální 2 5 2 3" xfId="1135"/>
    <cellStyle name="normální 2 5 3" xfId="562"/>
    <cellStyle name="normální 2 5 4" xfId="861"/>
    <cellStyle name="normální 2 5 5" xfId="901"/>
    <cellStyle name="normální 2 5 6" xfId="937"/>
    <cellStyle name="normální 2 6" xfId="383"/>
    <cellStyle name="normální 2 7" xfId="482"/>
    <cellStyle name="normální 2 8" xfId="479"/>
    <cellStyle name="normální 2 9" xfId="481"/>
    <cellStyle name="Normální 20" xfId="750"/>
    <cellStyle name="Normální 21" xfId="751"/>
    <cellStyle name="Normální 22" xfId="752"/>
    <cellStyle name="Normální 23" xfId="753"/>
    <cellStyle name="Normální 24" xfId="754"/>
    <cellStyle name="Normální 3" xfId="7"/>
    <cellStyle name="normální 3 10" xfId="628"/>
    <cellStyle name="Normální 3 10 2" xfId="689"/>
    <cellStyle name="normální 3 11" xfId="690"/>
    <cellStyle name="normální 3 11 2" xfId="1352"/>
    <cellStyle name="Normální 3 11 3" xfId="1162"/>
    <cellStyle name="normální 3 12" xfId="691"/>
    <cellStyle name="normální 3 12 2" xfId="1353"/>
    <cellStyle name="Normální 3 12 3" xfId="1170"/>
    <cellStyle name="normální 3 13" xfId="692"/>
    <cellStyle name="normální 3 13 2" xfId="1354"/>
    <cellStyle name="Normální 3 13 3" xfId="1176"/>
    <cellStyle name="normální 3 14" xfId="693"/>
    <cellStyle name="normální 3 14 2" xfId="1355"/>
    <cellStyle name="Normální 3 14 3" xfId="1166"/>
    <cellStyle name="normální 3 15" xfId="694"/>
    <cellStyle name="Normální 3 16" xfId="582"/>
    <cellStyle name="Normální 3 17" xfId="742"/>
    <cellStyle name="Normální 3 18" xfId="588"/>
    <cellStyle name="Normální 3 19" xfId="621"/>
    <cellStyle name="normální 3 2" xfId="386"/>
    <cellStyle name="Normální 3 2 10" xfId="1112"/>
    <cellStyle name="normální 3 2 2" xfId="695"/>
    <cellStyle name="normální 3 2 2 2" xfId="1356"/>
    <cellStyle name="Normální 3 2 2 3" xfId="1154"/>
    <cellStyle name="Normální 3 2 3" xfId="583"/>
    <cellStyle name="Normální 3 2 4" xfId="863"/>
    <cellStyle name="Normální 3 2 5" xfId="868"/>
    <cellStyle name="Normální 3 2 6" xfId="941"/>
    <cellStyle name="Normální 3 2 7" xfId="1103"/>
    <cellStyle name="Normální 3 2 8" xfId="1094"/>
    <cellStyle name="Normální 3 2 9" xfId="1101"/>
    <cellStyle name="Normální 3 20" xfId="765"/>
    <cellStyle name="Normální 3 21" xfId="867"/>
    <cellStyle name="Normální 3 21 2" xfId="978"/>
    <cellStyle name="Normální 3 22" xfId="1110"/>
    <cellStyle name="normální 3 3" xfId="596"/>
    <cellStyle name="normální 3 3 2" xfId="697"/>
    <cellStyle name="Normální 3 3 3" xfId="696"/>
    <cellStyle name="Normální 3 3 3 2" xfId="1357"/>
    <cellStyle name="Normální 3 3 3 3" xfId="1152"/>
    <cellStyle name="Normální 3 3 4" xfId="1104"/>
    <cellStyle name="Normální 3 3 4 2" xfId="1390"/>
    <cellStyle name="Normální 3 3 5" xfId="1093"/>
    <cellStyle name="Normální 3 3 5 2" xfId="1298"/>
    <cellStyle name="Normální 3 3 6" xfId="1102"/>
    <cellStyle name="normální 3 4" xfId="623"/>
    <cellStyle name="Normální 3 4 2" xfId="698"/>
    <cellStyle name="Normální 3 4 2 2" xfId="1358"/>
    <cellStyle name="normální 3 4 2 3" xfId="1174"/>
    <cellStyle name="Normální 3 4 3" xfId="1150"/>
    <cellStyle name="Normální 3 4 4" xfId="1399"/>
    <cellStyle name="Normální 3 4 5" xfId="1299"/>
    <cellStyle name="normální 3 5" xfId="617"/>
    <cellStyle name="Normální 3 5 2" xfId="699"/>
    <cellStyle name="normální 3 6" xfId="625"/>
    <cellStyle name="Normální 3 6 2" xfId="700"/>
    <cellStyle name="normální 3 7" xfId="615"/>
    <cellStyle name="Normální 3 7 2" xfId="701"/>
    <cellStyle name="normální 3 8" xfId="627"/>
    <cellStyle name="Normální 3 8 2" xfId="702"/>
    <cellStyle name="normální 3 9" xfId="613"/>
    <cellStyle name="Normální 3 9 2" xfId="703"/>
    <cellStyle name="Normální 4" xfId="8"/>
    <cellStyle name="Normální 4 10" xfId="704"/>
    <cellStyle name="Normální 4 10 2" xfId="1437"/>
    <cellStyle name="normální 4 11" xfId="705"/>
    <cellStyle name="normální 4 12" xfId="706"/>
    <cellStyle name="normální 4 13" xfId="707"/>
    <cellStyle name="normální 4 14" xfId="708"/>
    <cellStyle name="normální 4 15" xfId="709"/>
    <cellStyle name="normální 4 16" xfId="755"/>
    <cellStyle name="Normální 4 17" xfId="584"/>
    <cellStyle name="Normální 4 18" xfId="611"/>
    <cellStyle name="Normální 4 19" xfId="589"/>
    <cellStyle name="normální 4 2" xfId="387"/>
    <cellStyle name="normální 4 2 2" xfId="711"/>
    <cellStyle name="Normální 4 2 3" xfId="710"/>
    <cellStyle name="Normální 4 2 4" xfId="1105"/>
    <cellStyle name="Normální 4 2 5" xfId="1092"/>
    <cellStyle name="Normální 4 2 6" xfId="1106"/>
    <cellStyle name="Normální 4 2 7" xfId="1113"/>
    <cellStyle name="Normální 4 20" xfId="594"/>
    <cellStyle name="Normální 4 21" xfId="766"/>
    <cellStyle name="normální 4 21 2" xfId="829"/>
    <cellStyle name="Normální 4 22" xfId="869"/>
    <cellStyle name="normální 4 22 2" xfId="1281"/>
    <cellStyle name="Normální 4 23" xfId="979"/>
    <cellStyle name="normální 4 23 2" xfId="1264"/>
    <cellStyle name="normální 4 24" xfId="935"/>
    <cellStyle name="normální 4 25" xfId="1268"/>
    <cellStyle name="Normální 4 26" xfId="1111"/>
    <cellStyle name="normální 4 3" xfId="712"/>
    <cellStyle name="Normální 4 3 2" xfId="713"/>
    <cellStyle name="normální 4 3 3" xfId="1189"/>
    <cellStyle name="Normální 4 3 4" xfId="1153"/>
    <cellStyle name="Normální 4 3 5" xfId="1249"/>
    <cellStyle name="Normální 4 3 6" xfId="1283"/>
    <cellStyle name="Normální 4 4" xfId="714"/>
    <cellStyle name="normální 4 4 10" xfId="1146"/>
    <cellStyle name="normální 4 4 2" xfId="1212"/>
    <cellStyle name="Normální 4 4 3" xfId="1151"/>
    <cellStyle name="Normální 4 4 4" xfId="1360"/>
    <cellStyle name="Normální 4 4 5" xfId="1407"/>
    <cellStyle name="Normální 4 4 6" xfId="1370"/>
    <cellStyle name="Normální 4 4 7" xfId="1258"/>
    <cellStyle name="Normální 4 4 8" xfId="1398"/>
    <cellStyle name="Normální 4 4 9" xfId="1369"/>
    <cellStyle name="Normální 4 5" xfId="715"/>
    <cellStyle name="normální 4 5 10" xfId="1138"/>
    <cellStyle name="normální 4 5 2" xfId="1206"/>
    <cellStyle name="Normální 4 5 3" xfId="1175"/>
    <cellStyle name="Normální 4 5 4" xfId="1361"/>
    <cellStyle name="Normální 4 5 5" xfId="1408"/>
    <cellStyle name="Normální 4 5 6" xfId="1300"/>
    <cellStyle name="Normální 4 5 7" xfId="1257"/>
    <cellStyle name="Normální 4 5 8" xfId="1302"/>
    <cellStyle name="Normální 4 5 9" xfId="1279"/>
    <cellStyle name="Normální 4 6" xfId="716"/>
    <cellStyle name="normální 4 6 10" xfId="1145"/>
    <cellStyle name="normální 4 6 2" xfId="1211"/>
    <cellStyle name="Normální 4 6 3" xfId="1165"/>
    <cellStyle name="Normální 4 6 4" xfId="1362"/>
    <cellStyle name="Normální 4 6 5" xfId="1409"/>
    <cellStyle name="Normální 4 6 6" xfId="1301"/>
    <cellStyle name="Normální 4 6 7" xfId="1448"/>
    <cellStyle name="Normální 4 6 8" xfId="1282"/>
    <cellStyle name="Normální 4 6 9" xfId="1342"/>
    <cellStyle name="Normální 4 7" xfId="717"/>
    <cellStyle name="Normální 4 7 2" xfId="1363"/>
    <cellStyle name="normální 4 7 3" xfId="1139"/>
    <cellStyle name="Normální 4 8" xfId="718"/>
    <cellStyle name="Normální 4 8 2" xfId="1388"/>
    <cellStyle name="Normální 4 9" xfId="719"/>
    <cellStyle name="Normální 4 9 2" xfId="1273"/>
    <cellStyle name="normální 5" xfId="388"/>
    <cellStyle name="Normální 5 10" xfId="762"/>
    <cellStyle name="normální 5 2" xfId="389"/>
    <cellStyle name="normální 5 3" xfId="390"/>
    <cellStyle name="normální 5 4" xfId="597"/>
    <cellStyle name="Normální 5 4 2" xfId="720"/>
    <cellStyle name="normální 5 5" xfId="721"/>
    <cellStyle name="normální 5 5 2" xfId="1364"/>
    <cellStyle name="Normální 5 5 3" xfId="1163"/>
    <cellStyle name="Normální 5 6" xfId="585"/>
    <cellStyle name="Normální 5 7" xfId="570"/>
    <cellStyle name="Normální 5 8" xfId="759"/>
    <cellStyle name="Normální 5 9" xfId="572"/>
    <cellStyle name="normální 6" xfId="391"/>
    <cellStyle name="normální 6 2" xfId="392"/>
    <cellStyle name="normální 6 3" xfId="393"/>
    <cellStyle name="normální 7" xfId="394"/>
    <cellStyle name="normální 7 2" xfId="395"/>
    <cellStyle name="normální 8" xfId="396"/>
    <cellStyle name="normální 9" xfId="397"/>
    <cellStyle name="normální 9 2" xfId="398"/>
    <cellStyle name="normální_POL.XLS" xfId="1"/>
    <cellStyle name="normální_POL.XLS 2" xfId="9"/>
    <cellStyle name="per.style" xfId="399"/>
    <cellStyle name="per.style 2" xfId="400"/>
    <cellStyle name="Percent (0)" xfId="401"/>
    <cellStyle name="Percent (0) 2" xfId="402"/>
    <cellStyle name="Percent [0]" xfId="403"/>
    <cellStyle name="Percent [0] 2" xfId="404"/>
    <cellStyle name="Percent [00]" xfId="405"/>
    <cellStyle name="Percent [00] 2" xfId="406"/>
    <cellStyle name="Percent [2]" xfId="407"/>
    <cellStyle name="Percent [2] 2" xfId="408"/>
    <cellStyle name="Percent_#6 Temps &amp; Contractors" xfId="409"/>
    <cellStyle name="Poznámka 2" xfId="410"/>
    <cellStyle name="Poznámka 2 2" xfId="722"/>
    <cellStyle name="Poznámka 2 2 2" xfId="849"/>
    <cellStyle name="Poznámka 2 2 2 2" xfId="1011"/>
    <cellStyle name="Poznámka 2 2 2 2 2" xfId="1700"/>
    <cellStyle name="Poznámka 2 2 2 2 3" xfId="2001"/>
    <cellStyle name="Poznámka 2 2 2 3" xfId="1410"/>
    <cellStyle name="Poznámka 2 2 2 3 2" xfId="1959"/>
    <cellStyle name="Poznámka 2 2 2 3 3" xfId="2228"/>
    <cellStyle name="Poznámka 2 2 3" xfId="913"/>
    <cellStyle name="Poznámka 2 2 3 2" xfId="1447"/>
    <cellStyle name="Poznámka 2 2 3 2 2" xfId="1994"/>
    <cellStyle name="Poznámka 2 2 3 2 3" xfId="2263"/>
    <cellStyle name="Poznámka 2 2 3 3" xfId="1611"/>
    <cellStyle name="Poznámka 2 2 3 4" xfId="1510"/>
    <cellStyle name="Poznámka 2 2 4" xfId="1077"/>
    <cellStyle name="Poznámka 2 2 4 2" xfId="1766"/>
    <cellStyle name="Poznámka 2 2 4 3" xfId="2057"/>
    <cellStyle name="Poznámka 2 2 5" xfId="1190"/>
    <cellStyle name="Poznámka 2 2 5 2" xfId="1817"/>
    <cellStyle name="Poznámka 2 2 5 3" xfId="2101"/>
    <cellStyle name="Poznámka 2 3" xfId="598"/>
    <cellStyle name="Poznámka 2 3 2" xfId="833"/>
    <cellStyle name="Poznámka 2 3 2 2" xfId="994"/>
    <cellStyle name="Poznámka 2 3 2 2 2" xfId="1683"/>
    <cellStyle name="Poznámka 2 3 2 2 3" xfId="1807"/>
    <cellStyle name="Poznámka 2 3 2 3" xfId="1226"/>
    <cellStyle name="Poznámka 2 3 2 3 2" xfId="1843"/>
    <cellStyle name="Poznámka 2 3 2 3 3" xfId="2125"/>
    <cellStyle name="Poznámka 2 3 3" xfId="904"/>
    <cellStyle name="Poznámka 2 3 3 2" xfId="1432"/>
    <cellStyle name="Poznámka 2 3 3 2 2" xfId="1980"/>
    <cellStyle name="Poznámka 2 3 3 2 3" xfId="2249"/>
    <cellStyle name="Poznámka 2 3 3 3" xfId="1602"/>
    <cellStyle name="Poznámka 2 3 3 4" xfId="1551"/>
    <cellStyle name="Poznámka 2 3 4" xfId="1061"/>
    <cellStyle name="Poznámka 2 3 4 2" xfId="1750"/>
    <cellStyle name="Poznámka 2 3 4 3" xfId="2041"/>
    <cellStyle name="Poznámka 2 3 5" xfId="1317"/>
    <cellStyle name="Poznámka 2 3 5 2" xfId="1902"/>
    <cellStyle name="Poznámka 2 3 5 3" xfId="2180"/>
    <cellStyle name="Poznámka 2 4" xfId="507"/>
    <cellStyle name="Poznámka 2 4 2" xfId="963"/>
    <cellStyle name="Poznámka 2 4 2 2" xfId="1655"/>
    <cellStyle name="Poznámka 2 4 2 3" xfId="1462"/>
    <cellStyle name="Poznámka 2 4 3" xfId="1261"/>
    <cellStyle name="Poznámka 2 4 3 2" xfId="1874"/>
    <cellStyle name="Poznámka 2 4 3 3" xfId="2156"/>
    <cellStyle name="Poznámka 2 5" xfId="889"/>
    <cellStyle name="Poznámka 2 5 2" xfId="1266"/>
    <cellStyle name="Poznámka 2 5 2 2" xfId="1878"/>
    <cellStyle name="Poznámka 2 5 2 3" xfId="2160"/>
    <cellStyle name="Poznámka 2 5 3" xfId="1588"/>
    <cellStyle name="Poznámka 2 5 4" xfId="1515"/>
    <cellStyle name="Poznámka 2 6" xfId="1038"/>
    <cellStyle name="Poznámka 2 6 2" xfId="1230"/>
    <cellStyle name="Poznámka 2 6 2 2" xfId="1847"/>
    <cellStyle name="Poznámka 2 6 2 3" xfId="2129"/>
    <cellStyle name="Poznámka 2 6 3" xfId="1727"/>
    <cellStyle name="Poznámka 2 6 4" xfId="2018"/>
    <cellStyle name="Poznámka 2 7" xfId="1119"/>
    <cellStyle name="Poznámka 2 7 2" xfId="1791"/>
    <cellStyle name="Poznámka 2 7 3" xfId="2080"/>
    <cellStyle name="Poznámka 3" xfId="411"/>
    <cellStyle name="Poznámka 3 2" xfId="723"/>
    <cellStyle name="Poznámka 3 2 2" xfId="850"/>
    <cellStyle name="Poznámka 3 2 2 2" xfId="1012"/>
    <cellStyle name="Poznámka 3 2 2 2 2" xfId="1701"/>
    <cellStyle name="Poznámka 3 2 2 2 3" xfId="2002"/>
    <cellStyle name="Poznámka 3 2 2 3" xfId="1411"/>
    <cellStyle name="Poznámka 3 2 2 3 2" xfId="1960"/>
    <cellStyle name="Poznámka 3 2 2 3 3" xfId="2229"/>
    <cellStyle name="Poznámka 3 2 3" xfId="914"/>
    <cellStyle name="Poznámka 3 2 3 2" xfId="1292"/>
    <cellStyle name="Poznámka 3 2 3 2 2" xfId="1891"/>
    <cellStyle name="Poznámka 3 2 3 2 3" xfId="2172"/>
    <cellStyle name="Poznámka 3 2 3 3" xfId="1612"/>
    <cellStyle name="Poznámka 3 2 3 4" xfId="1474"/>
    <cellStyle name="Poznámka 3 2 4" xfId="1078"/>
    <cellStyle name="Poznámka 3 2 4 2" xfId="1767"/>
    <cellStyle name="Poznámka 3 2 4 3" xfId="2058"/>
    <cellStyle name="Poznámka 3 2 5" xfId="1191"/>
    <cellStyle name="Poznámka 3 2 5 2" xfId="1818"/>
    <cellStyle name="Poznámka 3 2 5 3" xfId="2102"/>
    <cellStyle name="Poznámka 3 3" xfId="599"/>
    <cellStyle name="Poznámka 3 3 2" xfId="834"/>
    <cellStyle name="Poznámka 3 3 2 2" xfId="995"/>
    <cellStyle name="Poznámka 3 3 2 2 2" xfId="1684"/>
    <cellStyle name="Poznámka 3 3 2 2 3" xfId="1924"/>
    <cellStyle name="Poznámka 3 3 2 3" xfId="1225"/>
    <cellStyle name="Poznámka 3 3 2 3 2" xfId="1842"/>
    <cellStyle name="Poznámka 3 3 2 3 3" xfId="2124"/>
    <cellStyle name="Poznámka 3 3 3" xfId="911"/>
    <cellStyle name="Poznámka 3 3 3 2" xfId="1433"/>
    <cellStyle name="Poznámka 3 3 3 2 2" xfId="1981"/>
    <cellStyle name="Poznámka 3 3 3 2 3" xfId="2250"/>
    <cellStyle name="Poznámka 3 3 3 3" xfId="1609"/>
    <cellStyle name="Poznámka 3 3 3 4" xfId="1550"/>
    <cellStyle name="Poznámka 3 3 4" xfId="1062"/>
    <cellStyle name="Poznámka 3 3 4 2" xfId="1751"/>
    <cellStyle name="Poznámka 3 3 4 3" xfId="2042"/>
    <cellStyle name="Poznámka 3 3 5" xfId="1318"/>
    <cellStyle name="Poznámka 3 3 5 2" xfId="1903"/>
    <cellStyle name="Poznámka 3 3 5 3" xfId="2181"/>
    <cellStyle name="Poznámka 3 4" xfId="506"/>
    <cellStyle name="Poznámka 3 4 2" xfId="964"/>
    <cellStyle name="Poznámka 3 4 2 2" xfId="1656"/>
    <cellStyle name="Poznámka 3 4 2 3" xfId="1461"/>
    <cellStyle name="Poznámka 3 4 3" xfId="1260"/>
    <cellStyle name="Poznámka 3 4 3 2" xfId="1873"/>
    <cellStyle name="Poznámka 3 4 3 3" xfId="2155"/>
    <cellStyle name="Poznámka 3 5" xfId="890"/>
    <cellStyle name="Poznámka 3 5 2" xfId="1449"/>
    <cellStyle name="Poznámka 3 5 2 2" xfId="1995"/>
    <cellStyle name="Poznámka 3 5 2 3" xfId="2264"/>
    <cellStyle name="Poznámka 3 5 3" xfId="1589"/>
    <cellStyle name="Poznámka 3 5 4" xfId="1553"/>
    <cellStyle name="Poznámka 3 6" xfId="1039"/>
    <cellStyle name="Poznámka 3 6 2" xfId="1367"/>
    <cellStyle name="Poznámka 3 6 2 2" xfId="1927"/>
    <cellStyle name="Poznámka 3 6 2 3" xfId="2205"/>
    <cellStyle name="Poznámka 3 6 3" xfId="1728"/>
    <cellStyle name="Poznámka 3 6 4" xfId="2019"/>
    <cellStyle name="Poznámka 3 7" xfId="1120"/>
    <cellStyle name="Poznámka 3 7 2" xfId="1792"/>
    <cellStyle name="Poznámka 3 7 3" xfId="2081"/>
    <cellStyle name="Poznámka 4" xfId="412"/>
    <cellStyle name="Poznámka 4 2" xfId="724"/>
    <cellStyle name="Poznámka 4 2 2" xfId="851"/>
    <cellStyle name="Poznámka 4 2 2 2" xfId="1013"/>
    <cellStyle name="Poznámka 4 2 2 2 2" xfId="1702"/>
    <cellStyle name="Poznámka 4 2 2 2 3" xfId="2003"/>
    <cellStyle name="Poznámka 4 2 2 3" xfId="1412"/>
    <cellStyle name="Poznámka 4 2 2 3 2" xfId="1961"/>
    <cellStyle name="Poznámka 4 2 2 3 3" xfId="2230"/>
    <cellStyle name="Poznámka 4 2 3" xfId="915"/>
    <cellStyle name="Poznámka 4 2 3 2" xfId="1255"/>
    <cellStyle name="Poznámka 4 2 3 2 2" xfId="1870"/>
    <cellStyle name="Poznámka 4 2 3 2 3" xfId="2152"/>
    <cellStyle name="Poznámka 4 2 3 3" xfId="1613"/>
    <cellStyle name="Poznámka 4 2 3 4" xfId="1473"/>
    <cellStyle name="Poznámka 4 2 4" xfId="1079"/>
    <cellStyle name="Poznámka 4 2 4 2" xfId="1768"/>
    <cellStyle name="Poznámka 4 2 4 3" xfId="2059"/>
    <cellStyle name="Poznámka 4 2 5" xfId="1192"/>
    <cellStyle name="Poznámka 4 2 5 2" xfId="1819"/>
    <cellStyle name="Poznámka 4 2 5 3" xfId="2103"/>
    <cellStyle name="Poznámka 4 3" xfId="600"/>
    <cellStyle name="Poznámka 4 3 2" xfId="835"/>
    <cellStyle name="Poznámka 4 3 2 2" xfId="996"/>
    <cellStyle name="Poznámka 4 3 2 2 2" xfId="1685"/>
    <cellStyle name="Poznámka 4 3 2 2 3" xfId="1539"/>
    <cellStyle name="Poznámka 4 3 2 3" xfId="1224"/>
    <cellStyle name="Poznámka 4 3 2 3 2" xfId="1841"/>
    <cellStyle name="Poznámka 4 3 2 3 3" xfId="2123"/>
    <cellStyle name="Poznámka 4 3 3" xfId="878"/>
    <cellStyle name="Poznámka 4 3 3 2" xfId="1265"/>
    <cellStyle name="Poznámka 4 3 3 2 2" xfId="1877"/>
    <cellStyle name="Poznámka 4 3 3 2 3" xfId="2159"/>
    <cellStyle name="Poznámka 4 3 3 3" xfId="1578"/>
    <cellStyle name="Poznámka 4 3 3 4" xfId="1520"/>
    <cellStyle name="Poznámka 4 3 4" xfId="1063"/>
    <cellStyle name="Poznámka 4 3 4 2" xfId="1752"/>
    <cellStyle name="Poznámka 4 3 4 3" xfId="2043"/>
    <cellStyle name="Poznámka 4 3 5" xfId="1319"/>
    <cellStyle name="Poznámka 4 3 5 2" xfId="1904"/>
    <cellStyle name="Poznámka 4 3 5 3" xfId="2182"/>
    <cellStyle name="Poznámka 4 4" xfId="503"/>
    <cellStyle name="Poznámka 4 4 2" xfId="965"/>
    <cellStyle name="Poznámka 4 4 2 2" xfId="1657"/>
    <cellStyle name="Poznámka 4 4 2 3" xfId="1503"/>
    <cellStyle name="Poznámka 4 4 3" xfId="1259"/>
    <cellStyle name="Poznámka 4 4 3 2" xfId="1872"/>
    <cellStyle name="Poznámka 4 4 3 3" xfId="2154"/>
    <cellStyle name="Poznámka 4 5" xfId="891"/>
    <cellStyle name="Poznámka 4 5 2" xfId="1297"/>
    <cellStyle name="Poznámka 4 5 2 2" xfId="1893"/>
    <cellStyle name="Poznámka 4 5 2 3" xfId="2175"/>
    <cellStyle name="Poznámka 4 5 3" xfId="1590"/>
    <cellStyle name="Poznámka 4 5 4" xfId="1535"/>
    <cellStyle name="Poznámka 4 6" xfId="1040"/>
    <cellStyle name="Poznámka 4 6 2" xfId="1396"/>
    <cellStyle name="Poznámka 4 6 2 2" xfId="1950"/>
    <cellStyle name="Poznámka 4 6 2 3" xfId="2219"/>
    <cellStyle name="Poznámka 4 6 3" xfId="1729"/>
    <cellStyle name="Poznámka 4 6 4" xfId="2020"/>
    <cellStyle name="Poznámka 4 7" xfId="1121"/>
    <cellStyle name="Poznámka 4 7 2" xfId="1793"/>
    <cellStyle name="Poznámka 4 7 3" xfId="2082"/>
    <cellStyle name="Poznámka 5" xfId="1107"/>
    <cellStyle name="Poznámka 5 2" xfId="1091"/>
    <cellStyle name="Poznámka 5 2 2" xfId="1780"/>
    <cellStyle name="Poznámka 5 2 3" xfId="2071"/>
    <cellStyle name="Poznámka 5 3" xfId="1783"/>
    <cellStyle name="Poznámka 5 4" xfId="2073"/>
    <cellStyle name="PrePop Currency (0)" xfId="413"/>
    <cellStyle name="PrePop Currency (0) 2" xfId="414"/>
    <cellStyle name="PrePop Currency (2)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opojená buňka 2" xfId="421"/>
    <cellStyle name="Propojená buňka 2 2" xfId="540"/>
    <cellStyle name="Propojená buňka 2 3" xfId="726"/>
    <cellStyle name="Propojená buňka 2 4" xfId="794"/>
    <cellStyle name="Propojená buňka 2 5" xfId="539"/>
    <cellStyle name="Propojená buňka 3" xfId="422"/>
    <cellStyle name="Propojená buňka 4" xfId="423"/>
    <cellStyle name="regstoresfromspecstores" xfId="424"/>
    <cellStyle name="regstoresfromspecstores 2" xfId="425"/>
    <cellStyle name="RevList" xfId="426"/>
    <cellStyle name="RevList 2" xfId="427"/>
    <cellStyle name="SHADEDSTORES" xfId="428"/>
    <cellStyle name="SHADEDSTORES 2" xfId="429"/>
    <cellStyle name="SHADEDSTORES 2 2" xfId="630"/>
    <cellStyle name="SHADEDSTORES 2 2 2" xfId="1335"/>
    <cellStyle name="SHADEDSTORES 2 2 3" xfId="1148"/>
    <cellStyle name="SHADEDSTORES 2 3" xfId="1109"/>
    <cellStyle name="SHADEDSTORES 2 3 2" xfId="1194"/>
    <cellStyle name="SHADEDSTORES 2 3 3" xfId="1785"/>
    <cellStyle name="SHADEDSTORES 2 3 4" xfId="2075"/>
    <cellStyle name="SHADEDSTORES 2 4" xfId="1294"/>
    <cellStyle name="SHADEDSTORES 3" xfId="631"/>
    <cellStyle name="SHADEDSTORES 3 2" xfId="1336"/>
    <cellStyle name="SHADEDSTORES 3 3" xfId="1147"/>
    <cellStyle name="SHADEDSTORES 4" xfId="1108"/>
    <cellStyle name="SHADEDSTORES 4 2" xfId="1193"/>
    <cellStyle name="SHADEDSTORES 4 3" xfId="1784"/>
    <cellStyle name="SHADEDSTORES 4 4" xfId="2074"/>
    <cellStyle name="SHADEDSTORES 5" xfId="1293"/>
    <cellStyle name="specstores" xfId="430"/>
    <cellStyle name="specstores 2" xfId="431"/>
    <cellStyle name="Správně 2" xfId="432"/>
    <cellStyle name="Správně 2 2" xfId="542"/>
    <cellStyle name="Správně 2 3" xfId="727"/>
    <cellStyle name="Správně 2 4" xfId="795"/>
    <cellStyle name="Správně 2 5" xfId="541"/>
    <cellStyle name="Správně 3" xfId="433"/>
    <cellStyle name="Správně 4" xfId="434"/>
    <cellStyle name="Subtotal" xfId="435"/>
    <cellStyle name="tabulka" xfId="436"/>
    <cellStyle name="tabulka 2" xfId="629"/>
    <cellStyle name="tabulka 2 2" xfId="756"/>
    <cellStyle name="tabulka 2 2 2" xfId="1032"/>
    <cellStyle name="tabulka 2 2 2 2" xfId="1434"/>
    <cellStyle name="tabulka 2 2 2 2 2" xfId="1982"/>
    <cellStyle name="tabulka 2 2 2 2 3" xfId="2251"/>
    <cellStyle name="tabulka 2 2 2 3" xfId="1721"/>
    <cellStyle name="tabulka 2 2 2 4" xfId="2013"/>
    <cellStyle name="tabulka 2 2 3" xfId="947"/>
    <cellStyle name="tabulka 2 2 3 2" xfId="1239"/>
    <cellStyle name="tabulka 2 2 3 2 2" xfId="1855"/>
    <cellStyle name="tabulka 2 2 3 2 3" xfId="2137"/>
    <cellStyle name="tabulka 2 2 3 3" xfId="1639"/>
    <cellStyle name="tabulka 2 2 3 4" xfId="1466"/>
    <cellStyle name="tabulka 2 2 4" xfId="1372"/>
    <cellStyle name="tabulka 2 2 4 2" xfId="2207"/>
    <cellStyle name="tabulka 2 3" xfId="538"/>
    <cellStyle name="tabulka 2 3 2" xfId="1334"/>
    <cellStyle name="tabulka 2 3 2 2" xfId="2195"/>
    <cellStyle name="tabulka 2 3 3" xfId="1522"/>
    <cellStyle name="tabulka 2 3 4" xfId="1497"/>
    <cellStyle name="tabulka 2 4" xfId="943"/>
    <cellStyle name="tabulka 2 4 2" xfId="1635"/>
    <cellStyle name="tabulka 2 4 3" xfId="1468"/>
    <cellStyle name="tabulka 2 5" xfId="1149"/>
    <cellStyle name="tabulka 2 5 2" xfId="2095"/>
    <cellStyle name="tabulka 3" xfId="728"/>
    <cellStyle name="tabulka 3 2" xfId="758"/>
    <cellStyle name="tabulka 3 2 2" xfId="1034"/>
    <cellStyle name="tabulka 3 2 2 2" xfId="1435"/>
    <cellStyle name="tabulka 3 2 2 2 2" xfId="1983"/>
    <cellStyle name="tabulka 3 2 2 2 3" xfId="2252"/>
    <cellStyle name="tabulka 3 2 2 3" xfId="1723"/>
    <cellStyle name="tabulka 3 2 2 4" xfId="2014"/>
    <cellStyle name="tabulka 3 2 3" xfId="949"/>
    <cellStyle name="tabulka 3 2 3 2" xfId="1238"/>
    <cellStyle name="tabulka 3 2 3 2 2" xfId="1854"/>
    <cellStyle name="tabulka 3 2 3 2 3" xfId="2136"/>
    <cellStyle name="tabulka 3 2 3 3" xfId="1641"/>
    <cellStyle name="tabulka 3 2 3 4" xfId="1547"/>
    <cellStyle name="tabulka 3 2 4" xfId="1374"/>
    <cellStyle name="tabulka 3 2 4 2" xfId="2208"/>
    <cellStyle name="tabulka 3 3" xfId="864"/>
    <cellStyle name="tabulka 3 3 2" xfId="1365"/>
    <cellStyle name="tabulka 3 3 2 2" xfId="2204"/>
    <cellStyle name="tabulka 3 3 3" xfId="1568"/>
    <cellStyle name="tabulka 3 3 4" xfId="1492"/>
    <cellStyle name="tabulka 3 4" xfId="944"/>
    <cellStyle name="tabulka 3 4 2" xfId="1636"/>
    <cellStyle name="tabulka 3 4 3" xfId="1467"/>
    <cellStyle name="tabulka 3 5" xfId="1195"/>
    <cellStyle name="tabulka 3 5 2" xfId="2104"/>
    <cellStyle name="tabulka 4" xfId="601"/>
    <cellStyle name="tabulka 4 2" xfId="836"/>
    <cellStyle name="tabulka 4 2 2" xfId="997"/>
    <cellStyle name="tabulka 4 2 2 2" xfId="1686"/>
    <cellStyle name="tabulka 4 2 2 3" xfId="1832"/>
    <cellStyle name="tabulka 4 2 3" xfId="1320"/>
    <cellStyle name="tabulka 4 2 3 2" xfId="2183"/>
    <cellStyle name="tabulka 4 2 4" xfId="1567"/>
    <cellStyle name="tabulka 4 3" xfId="877"/>
    <cellStyle name="tabulka 4 3 2" xfId="1223"/>
    <cellStyle name="tabulka 4 3 2 2" xfId="1840"/>
    <cellStyle name="tabulka 4 3 2 3" xfId="2122"/>
    <cellStyle name="tabulka 4 3 3" xfId="1577"/>
    <cellStyle name="tabulka 4 3 4" xfId="1537"/>
    <cellStyle name="tabulka 4 4" xfId="1064"/>
    <cellStyle name="tabulka 4 4 2" xfId="1753"/>
    <cellStyle name="tabulka 4 4 3" xfId="2044"/>
    <cellStyle name="tabulka 4 5" xfId="1160"/>
    <cellStyle name="tabulka 4 5 2" xfId="2096"/>
    <cellStyle name="tabulka 5" xfId="1296"/>
    <cellStyle name="tabulka 5 2" xfId="2174"/>
    <cellStyle name="Text Indent A" xfId="437"/>
    <cellStyle name="Text Indent B" xfId="438"/>
    <cellStyle name="Text Indent B 2" xfId="439"/>
    <cellStyle name="Text Indent C" xfId="440"/>
    <cellStyle name="Text Indent C 2" xfId="441"/>
    <cellStyle name="Text upozornění 2" xfId="442"/>
    <cellStyle name="Text upozornění 3" xfId="443"/>
    <cellStyle name="Text upozornění 4" xfId="444"/>
    <cellStyle name="Total" xfId="445"/>
    <cellStyle name="Total 2" xfId="446"/>
    <cellStyle name="Valuta (0)_PortF2k" xfId="447"/>
    <cellStyle name="Valuta_prezzi recuperatori direttamente accopp ep s&amp;p 2007" xfId="448"/>
    <cellStyle name="Vstup 2" xfId="449"/>
    <cellStyle name="Vstup 2 10" xfId="1122"/>
    <cellStyle name="Vstup 2 10 2" xfId="1794"/>
    <cellStyle name="Vstup 2 10 3" xfId="2083"/>
    <cellStyle name="Vstup 2 2" xfId="544"/>
    <cellStyle name="Vstup 2 2 2" xfId="825"/>
    <cellStyle name="Vstup 2 2 2 2" xfId="986"/>
    <cellStyle name="Vstup 2 2 2 2 2" xfId="1675"/>
    <cellStyle name="Vstup 2 2 2 2 3" xfId="1499"/>
    <cellStyle name="Vstup 2 2 2 3" xfId="1248"/>
    <cellStyle name="Vstup 2 2 2 3 2" xfId="1864"/>
    <cellStyle name="Vstup 2 2 2 3 3" xfId="2146"/>
    <cellStyle name="Vstup 2 2 3" xfId="918"/>
    <cellStyle name="Vstup 2 2 3 2" xfId="1444"/>
    <cellStyle name="Vstup 2 2 3 2 2" xfId="1991"/>
    <cellStyle name="Vstup 2 2 3 2 3" xfId="2260"/>
    <cellStyle name="Vstup 2 2 3 3" xfId="1616"/>
    <cellStyle name="Vstup 2 2 3 4" xfId="1549"/>
    <cellStyle name="Vstup 2 2 4" xfId="1055"/>
    <cellStyle name="Vstup 2 2 4 2" xfId="1744"/>
    <cellStyle name="Vstup 2 2 4 3" xfId="2035"/>
    <cellStyle name="Vstup 2 2 5" xfId="1123"/>
    <cellStyle name="Vstup 2 2 5 2" xfId="1795"/>
    <cellStyle name="Vstup 2 2 5 3" xfId="2084"/>
    <cellStyle name="Vstup 2 3" xfId="730"/>
    <cellStyle name="Vstup 2 3 2" xfId="852"/>
    <cellStyle name="Vstup 2 3 2 2" xfId="1015"/>
    <cellStyle name="Vstup 2 3 2 2 2" xfId="1704"/>
    <cellStyle name="Vstup 2 3 2 2 3" xfId="2004"/>
    <cellStyle name="Vstup 2 3 2 3" xfId="1416"/>
    <cellStyle name="Vstup 2 3 2 3 2" xfId="1965"/>
    <cellStyle name="Vstup 2 3 2 3 3" xfId="2234"/>
    <cellStyle name="Vstup 2 3 3" xfId="917"/>
    <cellStyle name="Vstup 2 3 3 2" xfId="1254"/>
    <cellStyle name="Vstup 2 3 3 2 2" xfId="1869"/>
    <cellStyle name="Vstup 2 3 3 2 3" xfId="2151"/>
    <cellStyle name="Vstup 2 3 3 3" xfId="1615"/>
    <cellStyle name="Vstup 2 3 3 4" xfId="1507"/>
    <cellStyle name="Vstup 2 3 4" xfId="1080"/>
    <cellStyle name="Vstup 2 3 4 2" xfId="1769"/>
    <cellStyle name="Vstup 2 3 4 3" xfId="2060"/>
    <cellStyle name="Vstup 2 3 5" xfId="1196"/>
    <cellStyle name="Vstup 2 3 5 2" xfId="1820"/>
    <cellStyle name="Vstup 2 3 5 3" xfId="2105"/>
    <cellStyle name="Vstup 2 4" xfId="602"/>
    <cellStyle name="Vstup 2 4 2" xfId="837"/>
    <cellStyle name="Vstup 2 4 2 2" xfId="998"/>
    <cellStyle name="Vstup 2 4 2 2 2" xfId="1687"/>
    <cellStyle name="Vstup 2 4 2 2 3" xfId="1811"/>
    <cellStyle name="Vstup 2 4 2 3" xfId="1339"/>
    <cellStyle name="Vstup 2 4 2 3 2" xfId="1917"/>
    <cellStyle name="Vstup 2 4 2 3 3" xfId="2197"/>
    <cellStyle name="Vstup 2 4 3" xfId="876"/>
    <cellStyle name="Vstup 2 4 3 2" xfId="1401"/>
    <cellStyle name="Vstup 2 4 3 2 2" xfId="1953"/>
    <cellStyle name="Vstup 2 4 3 2 3" xfId="2222"/>
    <cellStyle name="Vstup 2 4 3 3" xfId="1576"/>
    <cellStyle name="Vstup 2 4 3 4" xfId="1555"/>
    <cellStyle name="Vstup 2 4 4" xfId="1065"/>
    <cellStyle name="Vstup 2 4 4 2" xfId="1754"/>
    <cellStyle name="Vstup 2 4 4 3" xfId="2045"/>
    <cellStyle name="Vstup 2 4 5" xfId="1321"/>
    <cellStyle name="Vstup 2 4 5 2" xfId="1905"/>
    <cellStyle name="Vstup 2 4 5 3" xfId="2184"/>
    <cellStyle name="Vstup 2 5" xfId="796"/>
    <cellStyle name="Vstup 2 5 2" xfId="826"/>
    <cellStyle name="Vstup 2 5 2 2" xfId="987"/>
    <cellStyle name="Vstup 2 5 2 2 2" xfId="1676"/>
    <cellStyle name="Vstup 2 5 2 2 3" xfId="1544"/>
    <cellStyle name="Vstup 2 5 2 3" xfId="1440"/>
    <cellStyle name="Vstup 2 5 2 3 2" xfId="1987"/>
    <cellStyle name="Vstup 2 5 2 3 3" xfId="2256"/>
    <cellStyle name="Vstup 2 5 3" xfId="865"/>
    <cellStyle name="Vstup 2 5 3 2" xfId="1343"/>
    <cellStyle name="Vstup 2 5 3 2 2" xfId="1919"/>
    <cellStyle name="Vstup 2 5 3 2 3" xfId="2199"/>
    <cellStyle name="Vstup 2 5 3 3" xfId="1569"/>
    <cellStyle name="Vstup 2 5 3 4" xfId="1491"/>
    <cellStyle name="Vstup 2 5 4" xfId="1056"/>
    <cellStyle name="Vstup 2 5 4 2" xfId="1745"/>
    <cellStyle name="Vstup 2 5 4 3" xfId="2036"/>
    <cellStyle name="Vstup 2 5 5" xfId="1378"/>
    <cellStyle name="Vstup 2 5 5 2" xfId="1934"/>
    <cellStyle name="Vstup 2 5 5 3" xfId="2210"/>
    <cellStyle name="Vstup 2 6" xfId="543"/>
    <cellStyle name="Vstup 2 6 2" xfId="966"/>
    <cellStyle name="Vstup 2 6 2 2" xfId="1658"/>
    <cellStyle name="Vstup 2 6 2 3" xfId="1546"/>
    <cellStyle name="Vstup 2 6 3" xfId="1346"/>
    <cellStyle name="Vstup 2 6 3 2" xfId="1922"/>
    <cellStyle name="Vstup 2 6 3 3" xfId="2202"/>
    <cellStyle name="Vstup 2 7" xfId="811"/>
    <cellStyle name="Vstup 2 7 2" xfId="1427"/>
    <cellStyle name="Vstup 2 7 2 2" xfId="1975"/>
    <cellStyle name="Vstup 2 7 2 3" xfId="2244"/>
    <cellStyle name="Vstup 2 7 3" xfId="1564"/>
    <cellStyle name="Vstup 2 7 4" xfId="1495"/>
    <cellStyle name="Vstup 2 8" xfId="892"/>
    <cellStyle name="Vstup 2 8 2" xfId="1333"/>
    <cellStyle name="Vstup 2 8 2 2" xfId="1915"/>
    <cellStyle name="Vstup 2 8 2 3" xfId="2194"/>
    <cellStyle name="Vstup 2 8 3" xfId="1591"/>
    <cellStyle name="Vstup 2 8 4" xfId="1516"/>
    <cellStyle name="Vstup 2 9" xfId="1041"/>
    <cellStyle name="Vstup 2 9 2" xfId="1730"/>
    <cellStyle name="Vstup 2 9 3" xfId="2021"/>
    <cellStyle name="Vstup 3" xfId="450"/>
    <cellStyle name="Vstup 3 2" xfId="731"/>
    <cellStyle name="Vstup 3 2 2" xfId="853"/>
    <cellStyle name="Vstup 3 2 2 2" xfId="1016"/>
    <cellStyle name="Vstup 3 2 2 2 2" xfId="1705"/>
    <cellStyle name="Vstup 3 2 2 2 3" xfId="2005"/>
    <cellStyle name="Vstup 3 2 2 3" xfId="1417"/>
    <cellStyle name="Vstup 3 2 2 3 2" xfId="1966"/>
    <cellStyle name="Vstup 3 2 2 3 3" xfId="2235"/>
    <cellStyle name="Vstup 3 2 3" xfId="919"/>
    <cellStyle name="Vstup 3 2 3 2" xfId="1253"/>
    <cellStyle name="Vstup 3 2 3 2 2" xfId="1868"/>
    <cellStyle name="Vstup 3 2 3 2 3" xfId="2150"/>
    <cellStyle name="Vstup 3 2 3 3" xfId="1617"/>
    <cellStyle name="Vstup 3 2 3 4" xfId="1532"/>
    <cellStyle name="Vstup 3 2 4" xfId="1081"/>
    <cellStyle name="Vstup 3 2 4 2" xfId="1770"/>
    <cellStyle name="Vstup 3 2 4 3" xfId="2061"/>
    <cellStyle name="Vstup 3 2 5" xfId="1197"/>
    <cellStyle name="Vstup 3 2 5 2" xfId="1821"/>
    <cellStyle name="Vstup 3 2 5 3" xfId="2106"/>
    <cellStyle name="Vstup 3 3" xfId="603"/>
    <cellStyle name="Vstup 3 3 2" xfId="838"/>
    <cellStyle name="Vstup 3 3 2 2" xfId="999"/>
    <cellStyle name="Vstup 3 3 2 2 2" xfId="1688"/>
    <cellStyle name="Vstup 3 3 2 2 3" xfId="1808"/>
    <cellStyle name="Vstup 3 3 2 3" xfId="1222"/>
    <cellStyle name="Vstup 3 3 2 3 2" xfId="1839"/>
    <cellStyle name="Vstup 3 3 2 3 3" xfId="2121"/>
    <cellStyle name="Vstup 3 3 3" xfId="902"/>
    <cellStyle name="Vstup 3 3 3 2" xfId="1402"/>
    <cellStyle name="Vstup 3 3 3 2 2" xfId="1954"/>
    <cellStyle name="Vstup 3 3 3 2 3" xfId="2223"/>
    <cellStyle name="Vstup 3 3 3 3" xfId="1600"/>
    <cellStyle name="Vstup 3 3 3 4" xfId="1478"/>
    <cellStyle name="Vstup 3 3 4" xfId="1066"/>
    <cellStyle name="Vstup 3 3 4 2" xfId="1755"/>
    <cellStyle name="Vstup 3 3 4 3" xfId="2046"/>
    <cellStyle name="Vstup 3 3 5" xfId="1322"/>
    <cellStyle name="Vstup 3 3 5 2" xfId="1906"/>
    <cellStyle name="Vstup 3 3 5 3" xfId="2185"/>
    <cellStyle name="Vstup 3 4" xfId="812"/>
    <cellStyle name="Vstup 3 4 2" xfId="967"/>
    <cellStyle name="Vstup 3 4 2 2" xfId="1659"/>
    <cellStyle name="Vstup 3 4 2 3" xfId="1530"/>
    <cellStyle name="Vstup 3 4 3" xfId="1345"/>
    <cellStyle name="Vstup 3 4 3 2" xfId="1921"/>
    <cellStyle name="Vstup 3 4 3 3" xfId="2201"/>
    <cellStyle name="Vstup 3 5" xfId="893"/>
    <cellStyle name="Vstup 3 5 2" xfId="1415"/>
    <cellStyle name="Vstup 3 5 2 2" xfId="1964"/>
    <cellStyle name="Vstup 3 5 2 3" xfId="2233"/>
    <cellStyle name="Vstup 3 5 3" xfId="1592"/>
    <cellStyle name="Vstup 3 5 4" xfId="1482"/>
    <cellStyle name="Vstup 3 6" xfId="1042"/>
    <cellStyle name="Vstup 3 6 2" xfId="1304"/>
    <cellStyle name="Vstup 3 6 2 2" xfId="1894"/>
    <cellStyle name="Vstup 3 6 2 3" xfId="2176"/>
    <cellStyle name="Vstup 3 6 3" xfId="1731"/>
    <cellStyle name="Vstup 3 6 4" xfId="2022"/>
    <cellStyle name="Vstup 3 7" xfId="1124"/>
    <cellStyle name="Vstup 3 7 2" xfId="1796"/>
    <cellStyle name="Vstup 3 7 3" xfId="2085"/>
    <cellStyle name="Vstup 4" xfId="451"/>
    <cellStyle name="Vstup 4 2" xfId="732"/>
    <cellStyle name="Vstup 4 2 2" xfId="854"/>
    <cellStyle name="Vstup 4 2 2 2" xfId="1017"/>
    <cellStyle name="Vstup 4 2 2 2 2" xfId="1706"/>
    <cellStyle name="Vstup 4 2 2 2 3" xfId="2006"/>
    <cellStyle name="Vstup 4 2 2 3" xfId="1418"/>
    <cellStyle name="Vstup 4 2 2 3 2" xfId="1967"/>
    <cellStyle name="Vstup 4 2 2 3 3" xfId="2236"/>
    <cellStyle name="Vstup 4 2 3" xfId="920"/>
    <cellStyle name="Vstup 4 2 3 2" xfId="1252"/>
    <cellStyle name="Vstup 4 2 3 2 2" xfId="1867"/>
    <cellStyle name="Vstup 4 2 3 2 3" xfId="2149"/>
    <cellStyle name="Vstup 4 2 3 3" xfId="1618"/>
    <cellStyle name="Vstup 4 2 3 4" xfId="1508"/>
    <cellStyle name="Vstup 4 2 4" xfId="1082"/>
    <cellStyle name="Vstup 4 2 4 2" xfId="1771"/>
    <cellStyle name="Vstup 4 2 4 3" xfId="2062"/>
    <cellStyle name="Vstup 4 2 5" xfId="1198"/>
    <cellStyle name="Vstup 4 2 5 2" xfId="1822"/>
    <cellStyle name="Vstup 4 2 5 3" xfId="2107"/>
    <cellStyle name="Vstup 4 3" xfId="604"/>
    <cellStyle name="Vstup 4 3 2" xfId="839"/>
    <cellStyle name="Vstup 4 3 2 2" xfId="1000"/>
    <cellStyle name="Vstup 4 3 2 2 2" xfId="1689"/>
    <cellStyle name="Vstup 4 3 2 2 3" xfId="1923"/>
    <cellStyle name="Vstup 4 3 2 3" xfId="1221"/>
    <cellStyle name="Vstup 4 3 2 3 2" xfId="1838"/>
    <cellStyle name="Vstup 4 3 2 3 3" xfId="2120"/>
    <cellStyle name="Vstup 4 3 3" xfId="903"/>
    <cellStyle name="Vstup 4 3 3 2" xfId="1403"/>
    <cellStyle name="Vstup 4 3 3 2 2" xfId="1955"/>
    <cellStyle name="Vstup 4 3 3 2 3" xfId="2224"/>
    <cellStyle name="Vstup 4 3 3 3" xfId="1601"/>
    <cellStyle name="Vstup 4 3 3 4" xfId="1511"/>
    <cellStyle name="Vstup 4 3 4" xfId="1067"/>
    <cellStyle name="Vstup 4 3 4 2" xfId="1756"/>
    <cellStyle name="Vstup 4 3 4 3" xfId="2047"/>
    <cellStyle name="Vstup 4 3 5" xfId="1323"/>
    <cellStyle name="Vstup 4 3 5 2" xfId="1907"/>
    <cellStyle name="Vstup 4 3 5 3" xfId="2186"/>
    <cellStyle name="Vstup 4 4" xfId="813"/>
    <cellStyle name="Vstup 4 4 2" xfId="968"/>
    <cellStyle name="Vstup 4 4 2 2" xfId="1660"/>
    <cellStyle name="Vstup 4 4 2 3" xfId="1504"/>
    <cellStyle name="Vstup 4 4 3" xfId="1247"/>
    <cellStyle name="Vstup 4 4 3 2" xfId="1863"/>
    <cellStyle name="Vstup 4 4 3 3" xfId="2145"/>
    <cellStyle name="Vstup 4 5" xfId="894"/>
    <cellStyle name="Vstup 4 5 2" xfId="1443"/>
    <cellStyle name="Vstup 4 5 2 2" xfId="1990"/>
    <cellStyle name="Vstup 4 5 2 3" xfId="2259"/>
    <cellStyle name="Vstup 4 5 3" xfId="1593"/>
    <cellStyle name="Vstup 4 5 4" xfId="1481"/>
    <cellStyle name="Vstup 4 6" xfId="1043"/>
    <cellStyle name="Vstup 4 6 2" xfId="1331"/>
    <cellStyle name="Vstup 4 6 2 2" xfId="1914"/>
    <cellStyle name="Vstup 4 6 2 3" xfId="2193"/>
    <cellStyle name="Vstup 4 6 3" xfId="1732"/>
    <cellStyle name="Vstup 4 6 4" xfId="2023"/>
    <cellStyle name="Vstup 4 7" xfId="1125"/>
    <cellStyle name="Vstup 4 7 2" xfId="1797"/>
    <cellStyle name="Vstup 4 7 3" xfId="2086"/>
    <cellStyle name="Výpočet 2" xfId="452"/>
    <cellStyle name="Výpočet 2 10" xfId="1126"/>
    <cellStyle name="Výpočet 2 10 2" xfId="1798"/>
    <cellStyle name="Výpočet 2 10 3" xfId="2087"/>
    <cellStyle name="Výpočet 2 2" xfId="546"/>
    <cellStyle name="Výpočet 2 2 2" xfId="823"/>
    <cellStyle name="Výpočet 2 2 2 2" xfId="984"/>
    <cellStyle name="Výpočet 2 2 2 2 2" xfId="1673"/>
    <cellStyle name="Výpočet 2 2 2 2 3" xfId="1456"/>
    <cellStyle name="Výpočet 2 2 2 3" xfId="1246"/>
    <cellStyle name="Výpočet 2 2 2 3 2" xfId="1862"/>
    <cellStyle name="Výpočet 2 2 2 3 3" xfId="2144"/>
    <cellStyle name="Výpočet 2 2 3" xfId="922"/>
    <cellStyle name="Výpočet 2 2 3 2" xfId="1395"/>
    <cellStyle name="Výpočet 2 2 3 2 2" xfId="1949"/>
    <cellStyle name="Výpočet 2 2 3 2 3" xfId="2218"/>
    <cellStyle name="Výpočet 2 2 3 3" xfId="1620"/>
    <cellStyle name="Výpočet 2 2 3 4" xfId="1471"/>
    <cellStyle name="Výpočet 2 2 4" xfId="1053"/>
    <cellStyle name="Výpočet 2 2 4 2" xfId="1742"/>
    <cellStyle name="Výpočet 2 2 4 3" xfId="2033"/>
    <cellStyle name="Výpočet 2 2 5" xfId="1127"/>
    <cellStyle name="Výpočet 2 2 5 2" xfId="1799"/>
    <cellStyle name="Výpočet 2 2 5 3" xfId="2088"/>
    <cellStyle name="Výpočet 2 3" xfId="733"/>
    <cellStyle name="Výpočet 2 3 2" xfId="855"/>
    <cellStyle name="Výpočet 2 3 2 2" xfId="1018"/>
    <cellStyle name="Výpočet 2 3 2 2 2" xfId="1707"/>
    <cellStyle name="Výpočet 2 3 2 2 3" xfId="2007"/>
    <cellStyle name="Výpočet 2 3 2 3" xfId="1419"/>
    <cellStyle name="Výpočet 2 3 2 3 2" xfId="1968"/>
    <cellStyle name="Výpočet 2 3 2 3 3" xfId="2237"/>
    <cellStyle name="Výpočet 2 3 3" xfId="921"/>
    <cellStyle name="Výpočet 2 3 3 2" xfId="1251"/>
    <cellStyle name="Výpočet 2 3 3 2 2" xfId="1866"/>
    <cellStyle name="Výpočet 2 3 3 2 3" xfId="2148"/>
    <cellStyle name="Výpočet 2 3 3 3" xfId="1619"/>
    <cellStyle name="Výpočet 2 3 3 4" xfId="1472"/>
    <cellStyle name="Výpočet 2 3 4" xfId="1083"/>
    <cellStyle name="Výpočet 2 3 4 2" xfId="1772"/>
    <cellStyle name="Výpočet 2 3 4 3" xfId="2063"/>
    <cellStyle name="Výpočet 2 3 5" xfId="1199"/>
    <cellStyle name="Výpočet 2 3 5 2" xfId="1823"/>
    <cellStyle name="Výpočet 2 3 5 3" xfId="2108"/>
    <cellStyle name="Výpočet 2 4" xfId="605"/>
    <cellStyle name="Výpočet 2 4 2" xfId="840"/>
    <cellStyle name="Výpočet 2 4 2 2" xfId="1001"/>
    <cellStyle name="Výpočet 2 4 2 2 2" xfId="1690"/>
    <cellStyle name="Výpočet 2 4 2 2 3" xfId="1538"/>
    <cellStyle name="Výpočet 2 4 2 3" xfId="1220"/>
    <cellStyle name="Výpočet 2 4 2 3 2" xfId="1837"/>
    <cellStyle name="Výpočet 2 4 2 3 3" xfId="2119"/>
    <cellStyle name="Výpočet 2 4 3" xfId="875"/>
    <cellStyle name="Výpočet 2 4 3 2" xfId="1404"/>
    <cellStyle name="Výpočet 2 4 3 2 2" xfId="1956"/>
    <cellStyle name="Výpočet 2 4 3 2 3" xfId="2225"/>
    <cellStyle name="Výpočet 2 4 3 3" xfId="1575"/>
    <cellStyle name="Výpočet 2 4 3 4" xfId="1519"/>
    <cellStyle name="Výpočet 2 4 4" xfId="1068"/>
    <cellStyle name="Výpočet 2 4 4 2" xfId="1757"/>
    <cellStyle name="Výpočet 2 4 4 3" xfId="2048"/>
    <cellStyle name="Výpočet 2 4 5" xfId="1324"/>
    <cellStyle name="Výpočet 2 4 5 2" xfId="1908"/>
    <cellStyle name="Výpočet 2 4 5 3" xfId="2187"/>
    <cellStyle name="Výpočet 2 5" xfId="797"/>
    <cellStyle name="Výpočet 2 5 2" xfId="824"/>
    <cellStyle name="Výpočet 2 5 2 2" xfId="985"/>
    <cellStyle name="Výpočet 2 5 2 2 2" xfId="1674"/>
    <cellStyle name="Výpočet 2 5 2 2 3" xfId="1455"/>
    <cellStyle name="Výpočet 2 5 2 3" xfId="1441"/>
    <cellStyle name="Výpočet 2 5 2 3 2" xfId="1988"/>
    <cellStyle name="Výpočet 2 5 2 3 3" xfId="2257"/>
    <cellStyle name="Výpočet 2 5 3" xfId="885"/>
    <cellStyle name="Výpočet 2 5 3 2" xfId="1236"/>
    <cellStyle name="Výpočet 2 5 3 2 2" xfId="1852"/>
    <cellStyle name="Výpočet 2 5 3 2 3" xfId="2134"/>
    <cellStyle name="Výpočet 2 5 3 3" xfId="1585"/>
    <cellStyle name="Výpočet 2 5 3 4" xfId="1518"/>
    <cellStyle name="Výpočet 2 5 4" xfId="1054"/>
    <cellStyle name="Výpočet 2 5 4 2" xfId="1743"/>
    <cellStyle name="Výpočet 2 5 4 3" xfId="2034"/>
    <cellStyle name="Výpočet 2 5 5" xfId="1379"/>
    <cellStyle name="Výpočet 2 5 5 2" xfId="1935"/>
    <cellStyle name="Výpočet 2 5 5 3" xfId="2211"/>
    <cellStyle name="Výpočet 2 6" xfId="545"/>
    <cellStyle name="Výpočet 2 6 2" xfId="969"/>
    <cellStyle name="Výpočet 2 6 2 2" xfId="1661"/>
    <cellStyle name="Výpočet 2 6 2 3" xfId="1460"/>
    <cellStyle name="Výpočet 2 6 3" xfId="1344"/>
    <cellStyle name="Výpočet 2 6 3 2" xfId="1920"/>
    <cellStyle name="Výpočet 2 6 3 3" xfId="2200"/>
    <cellStyle name="Výpočet 2 7" xfId="814"/>
    <cellStyle name="Výpočet 2 7 2" xfId="1413"/>
    <cellStyle name="Výpočet 2 7 2 2" xfId="1962"/>
    <cellStyle name="Výpočet 2 7 2 3" xfId="2231"/>
    <cellStyle name="Výpočet 2 7 3" xfId="1565"/>
    <cellStyle name="Výpočet 2 7 4" xfId="1494"/>
    <cellStyle name="Výpočet 2 8" xfId="895"/>
    <cellStyle name="Výpočet 2 8 2" xfId="1288"/>
    <cellStyle name="Výpočet 2 8 2 2" xfId="1887"/>
    <cellStyle name="Výpočet 2 8 2 3" xfId="2168"/>
    <cellStyle name="Výpočet 2 8 3" xfId="1594"/>
    <cellStyle name="Výpočet 2 8 4" xfId="1480"/>
    <cellStyle name="Výpočet 2 9" xfId="1044"/>
    <cellStyle name="Výpočet 2 9 2" xfId="1733"/>
    <cellStyle name="Výpočet 2 9 3" xfId="2024"/>
    <cellStyle name="Výpočet 3" xfId="453"/>
    <cellStyle name="Výpočet 3 2" xfId="734"/>
    <cellStyle name="Výpočet 3 2 2" xfId="856"/>
    <cellStyle name="Výpočet 3 2 2 2" xfId="1019"/>
    <cellStyle name="Výpočet 3 2 2 2 2" xfId="1708"/>
    <cellStyle name="Výpočet 3 2 2 2 3" xfId="2008"/>
    <cellStyle name="Výpočet 3 2 2 3" xfId="1420"/>
    <cellStyle name="Výpočet 3 2 2 3 2" xfId="1969"/>
    <cellStyle name="Výpočet 3 2 2 3 3" xfId="2238"/>
    <cellStyle name="Výpočet 3 2 3" xfId="923"/>
    <cellStyle name="Výpočet 3 2 3 2" xfId="1446"/>
    <cellStyle name="Výpočet 3 2 3 2 2" xfId="1993"/>
    <cellStyle name="Výpočet 3 2 3 2 3" xfId="2262"/>
    <cellStyle name="Výpočet 3 2 3 3" xfId="1621"/>
    <cellStyle name="Výpočet 3 2 3 4" xfId="1470"/>
    <cellStyle name="Výpočet 3 2 4" xfId="1084"/>
    <cellStyle name="Výpočet 3 2 4 2" xfId="1773"/>
    <cellStyle name="Výpočet 3 2 4 3" xfId="2064"/>
    <cellStyle name="Výpočet 3 2 5" xfId="1200"/>
    <cellStyle name="Výpočet 3 2 5 2" xfId="1824"/>
    <cellStyle name="Výpočet 3 2 5 3" xfId="2109"/>
    <cellStyle name="Výpočet 3 3" xfId="606"/>
    <cellStyle name="Výpočet 3 3 2" xfId="841"/>
    <cellStyle name="Výpočet 3 3 2 2" xfId="1002"/>
    <cellStyle name="Výpočet 3 3 2 2 2" xfId="1691"/>
    <cellStyle name="Výpočet 3 3 2 2 3" xfId="1452"/>
    <cellStyle name="Výpočet 3 3 2 3" xfId="1219"/>
    <cellStyle name="Výpočet 3 3 2 3 2" xfId="1836"/>
    <cellStyle name="Výpočet 3 3 2 3 3" xfId="2118"/>
    <cellStyle name="Výpočet 3 3 3" xfId="874"/>
    <cellStyle name="Výpočet 3 3 3 2" xfId="1405"/>
    <cellStyle name="Výpočet 3 3 3 2 2" xfId="1957"/>
    <cellStyle name="Výpočet 3 3 3 2 3" xfId="2226"/>
    <cellStyle name="Výpočet 3 3 3 3" xfId="1574"/>
    <cellStyle name="Výpočet 3 3 3 4" xfId="1486"/>
    <cellStyle name="Výpočet 3 3 4" xfId="1069"/>
    <cellStyle name="Výpočet 3 3 4 2" xfId="1758"/>
    <cellStyle name="Výpočet 3 3 4 3" xfId="2049"/>
    <cellStyle name="Výpočet 3 3 5" xfId="1325"/>
    <cellStyle name="Výpočet 3 3 5 2" xfId="1909"/>
    <cellStyle name="Výpočet 3 3 5 3" xfId="2188"/>
    <cellStyle name="Výpočet 3 4" xfId="815"/>
    <cellStyle name="Výpočet 3 4 2" xfId="970"/>
    <cellStyle name="Výpočet 3 4 2 2" xfId="1662"/>
    <cellStyle name="Výpočet 3 4 2 3" xfId="1459"/>
    <cellStyle name="Výpočet 3 4 3" xfId="1245"/>
    <cellStyle name="Výpočet 3 4 3 2" xfId="1861"/>
    <cellStyle name="Výpočet 3 4 3 3" xfId="2143"/>
    <cellStyle name="Výpočet 3 5" xfId="896"/>
    <cellStyle name="Výpočet 3 5 2" xfId="1428"/>
    <cellStyle name="Výpočet 3 5 2 2" xfId="1976"/>
    <cellStyle name="Výpočet 3 5 2 3" xfId="2245"/>
    <cellStyle name="Výpočet 3 5 3" xfId="1595"/>
    <cellStyle name="Výpočet 3 5 4" xfId="1513"/>
    <cellStyle name="Výpočet 3 6" xfId="1045"/>
    <cellStyle name="Výpočet 3 6 2" xfId="1368"/>
    <cellStyle name="Výpočet 3 6 2 2" xfId="1928"/>
    <cellStyle name="Výpočet 3 6 2 3" xfId="2206"/>
    <cellStyle name="Výpočet 3 6 3" xfId="1734"/>
    <cellStyle name="Výpočet 3 6 4" xfId="2025"/>
    <cellStyle name="Výpočet 3 7" xfId="1128"/>
    <cellStyle name="Výpočet 3 7 2" xfId="1800"/>
    <cellStyle name="Výpočet 3 7 3" xfId="2089"/>
    <cellStyle name="Výpočet 4" xfId="454"/>
    <cellStyle name="Výpočet 4 2" xfId="735"/>
    <cellStyle name="Výpočet 4 2 2" xfId="857"/>
    <cellStyle name="Výpočet 4 2 2 2" xfId="1020"/>
    <cellStyle name="Výpočet 4 2 2 2 2" xfId="1709"/>
    <cellStyle name="Výpočet 4 2 2 2 3" xfId="2009"/>
    <cellStyle name="Výpočet 4 2 2 3" xfId="1421"/>
    <cellStyle name="Výpočet 4 2 2 3 2" xfId="1970"/>
    <cellStyle name="Výpočet 4 2 2 3 3" xfId="2239"/>
    <cellStyle name="Výpočet 4 2 3" xfId="924"/>
    <cellStyle name="Výpočet 4 2 3 2" xfId="1391"/>
    <cellStyle name="Výpočet 4 2 3 2 2" xfId="1945"/>
    <cellStyle name="Výpočet 4 2 3 2 3" xfId="2214"/>
    <cellStyle name="Výpočet 4 2 3 3" xfId="1622"/>
    <cellStyle name="Výpočet 4 2 3 4" xfId="1505"/>
    <cellStyle name="Výpočet 4 2 4" xfId="1085"/>
    <cellStyle name="Výpočet 4 2 4 2" xfId="1774"/>
    <cellStyle name="Výpočet 4 2 4 3" xfId="2065"/>
    <cellStyle name="Výpočet 4 2 5" xfId="1201"/>
    <cellStyle name="Výpočet 4 2 5 2" xfId="1825"/>
    <cellStyle name="Výpočet 4 2 5 3" xfId="2110"/>
    <cellStyle name="Výpočet 4 3" xfId="607"/>
    <cellStyle name="Výpočet 4 3 2" xfId="842"/>
    <cellStyle name="Výpočet 4 3 2 2" xfId="1003"/>
    <cellStyle name="Výpočet 4 3 2 2 2" xfId="1692"/>
    <cellStyle name="Výpočet 4 3 2 2 3" xfId="1451"/>
    <cellStyle name="Výpočet 4 3 2 3" xfId="1218"/>
    <cellStyle name="Výpočet 4 3 2 3 2" xfId="1835"/>
    <cellStyle name="Výpočet 4 3 2 3 3" xfId="2117"/>
    <cellStyle name="Výpočet 4 3 3" xfId="873"/>
    <cellStyle name="Výpočet 4 3 3 2" xfId="1406"/>
    <cellStyle name="Výpočet 4 3 3 2 2" xfId="1958"/>
    <cellStyle name="Výpočet 4 3 3 2 3" xfId="2227"/>
    <cellStyle name="Výpočet 4 3 3 3" xfId="1573"/>
    <cellStyle name="Výpočet 4 3 3 4" xfId="1487"/>
    <cellStyle name="Výpočet 4 3 4" xfId="1070"/>
    <cellStyle name="Výpočet 4 3 4 2" xfId="1759"/>
    <cellStyle name="Výpočet 4 3 4 3" xfId="2050"/>
    <cellStyle name="Výpočet 4 3 5" xfId="1326"/>
    <cellStyle name="Výpočet 4 3 5 2" xfId="1910"/>
    <cellStyle name="Výpočet 4 3 5 3" xfId="2189"/>
    <cellStyle name="Výpočet 4 4" xfId="816"/>
    <cellStyle name="Výpočet 4 4 2" xfId="971"/>
    <cellStyle name="Výpočet 4 4 2 2" xfId="1663"/>
    <cellStyle name="Výpočet 4 4 2 3" xfId="1458"/>
    <cellStyle name="Výpočet 4 4 3" xfId="1244"/>
    <cellStyle name="Výpočet 4 4 3 2" xfId="1860"/>
    <cellStyle name="Výpočet 4 4 3 3" xfId="2142"/>
    <cellStyle name="Výpočet 4 5" xfId="897"/>
    <cellStyle name="Výpočet 4 5 2" xfId="1429"/>
    <cellStyle name="Výpočet 4 5 2 2" xfId="1977"/>
    <cellStyle name="Výpočet 4 5 2 3" xfId="2246"/>
    <cellStyle name="Výpočet 4 5 3" xfId="1596"/>
    <cellStyle name="Výpočet 4 5 4" xfId="1552"/>
    <cellStyle name="Výpočet 4 6" xfId="1046"/>
    <cellStyle name="Výpočet 4 6 2" xfId="1445"/>
    <cellStyle name="Výpočet 4 6 2 2" xfId="1992"/>
    <cellStyle name="Výpočet 4 6 2 3" xfId="2261"/>
    <cellStyle name="Výpočet 4 6 3" xfId="1735"/>
    <cellStyle name="Výpočet 4 6 4" xfId="2026"/>
    <cellStyle name="Výpočet 4 7" xfId="1129"/>
    <cellStyle name="Výpočet 4 7 2" xfId="1801"/>
    <cellStyle name="Výpočet 4 7 3" xfId="2090"/>
    <cellStyle name="Výstup 2" xfId="455"/>
    <cellStyle name="Výstup 2 10" xfId="1130"/>
    <cellStyle name="Výstup 2 10 2" xfId="1802"/>
    <cellStyle name="Výstup 2 10 3" xfId="2091"/>
    <cellStyle name="Výstup 2 2" xfId="548"/>
    <cellStyle name="Výstup 2 2 2" xfId="821"/>
    <cellStyle name="Výstup 2 2 2 2" xfId="982"/>
    <cellStyle name="Výstup 2 2 2 2 2" xfId="1671"/>
    <cellStyle name="Výstup 2 2 2 2 3" xfId="1501"/>
    <cellStyle name="Výstup 2 2 2 3" xfId="1242"/>
    <cellStyle name="Výstup 2 2 2 3 2" xfId="1858"/>
    <cellStyle name="Výstup 2 2 2 3 3" xfId="2140"/>
    <cellStyle name="Výstup 2 2 3" xfId="926"/>
    <cellStyle name="Výstup 2 2 3 2" xfId="1430"/>
    <cellStyle name="Výstup 2 2 3 2 2" xfId="1978"/>
    <cellStyle name="Výstup 2 2 3 2 3" xfId="2247"/>
    <cellStyle name="Výstup 2 2 3 3" xfId="1624"/>
    <cellStyle name="Výstup 2 2 3 4" xfId="1531"/>
    <cellStyle name="Výstup 2 2 4" xfId="1051"/>
    <cellStyle name="Výstup 2 2 4 2" xfId="1740"/>
    <cellStyle name="Výstup 2 2 4 3" xfId="2031"/>
    <cellStyle name="Výstup 2 2 5" xfId="1131"/>
    <cellStyle name="Výstup 2 2 5 2" xfId="1803"/>
    <cellStyle name="Výstup 2 2 5 3" xfId="2092"/>
    <cellStyle name="Výstup 2 3" xfId="736"/>
    <cellStyle name="Výstup 2 3 2" xfId="858"/>
    <cellStyle name="Výstup 2 3 2 2" xfId="1021"/>
    <cellStyle name="Výstup 2 3 2 2 2" xfId="1710"/>
    <cellStyle name="Výstup 2 3 2 2 3" xfId="2010"/>
    <cellStyle name="Výstup 2 3 2 3" xfId="1422"/>
    <cellStyle name="Výstup 2 3 2 3 2" xfId="1971"/>
    <cellStyle name="Výstup 2 3 2 3 3" xfId="2240"/>
    <cellStyle name="Výstup 2 3 3" xfId="925"/>
    <cellStyle name="Výstup 2 3 3 2" xfId="1213"/>
    <cellStyle name="Výstup 2 3 3 2 2" xfId="1830"/>
    <cellStyle name="Výstup 2 3 3 2 3" xfId="2114"/>
    <cellStyle name="Výstup 2 3 3 3" xfId="1623"/>
    <cellStyle name="Výstup 2 3 3 4" xfId="1548"/>
    <cellStyle name="Výstup 2 3 4" xfId="1086"/>
    <cellStyle name="Výstup 2 3 4 2" xfId="1775"/>
    <cellStyle name="Výstup 2 3 4 3" xfId="2066"/>
    <cellStyle name="Výstup 2 3 5" xfId="1202"/>
    <cellStyle name="Výstup 2 3 5 2" xfId="1826"/>
    <cellStyle name="Výstup 2 3 5 3" xfId="2111"/>
    <cellStyle name="Výstup 2 4" xfId="608"/>
    <cellStyle name="Výstup 2 4 2" xfId="843"/>
    <cellStyle name="Výstup 2 4 2 2" xfId="1004"/>
    <cellStyle name="Výstup 2 4 2 2 2" xfId="1693"/>
    <cellStyle name="Výstup 2 4 2 2 3" xfId="1450"/>
    <cellStyle name="Výstup 2 4 2 3" xfId="1217"/>
    <cellStyle name="Výstup 2 4 2 3 2" xfId="1834"/>
    <cellStyle name="Výstup 2 4 2 3 3" xfId="2116"/>
    <cellStyle name="Výstup 2 4 3" xfId="872"/>
    <cellStyle name="Výstup 2 4 3 2" xfId="1231"/>
    <cellStyle name="Výstup 2 4 3 2 2" xfId="1848"/>
    <cellStyle name="Výstup 2 4 3 2 3" xfId="2130"/>
    <cellStyle name="Výstup 2 4 3 3" xfId="1572"/>
    <cellStyle name="Výstup 2 4 3 4" xfId="1488"/>
    <cellStyle name="Výstup 2 4 4" xfId="1071"/>
    <cellStyle name="Výstup 2 4 4 2" xfId="1760"/>
    <cellStyle name="Výstup 2 4 4 3" xfId="2051"/>
    <cellStyle name="Výstup 2 4 5" xfId="1327"/>
    <cellStyle name="Výstup 2 4 5 2" xfId="1911"/>
    <cellStyle name="Výstup 2 4 5 3" xfId="2190"/>
    <cellStyle name="Výstup 2 5" xfId="798"/>
    <cellStyle name="Výstup 2 5 2" xfId="822"/>
    <cellStyle name="Výstup 2 5 2 2" xfId="983"/>
    <cellStyle name="Výstup 2 5 2 2 2" xfId="1672"/>
    <cellStyle name="Výstup 2 5 2 2 3" xfId="1457"/>
    <cellStyle name="Výstup 2 5 2 3" xfId="1442"/>
    <cellStyle name="Výstup 2 5 2 3 2" xfId="1989"/>
    <cellStyle name="Výstup 2 5 2 3 3" xfId="2258"/>
    <cellStyle name="Výstup 2 5 3" xfId="886"/>
    <cellStyle name="Výstup 2 5 3 2" xfId="1295"/>
    <cellStyle name="Výstup 2 5 3 2 2" xfId="1892"/>
    <cellStyle name="Výstup 2 5 3 2 3" xfId="2173"/>
    <cellStyle name="Výstup 2 5 3 3" xfId="1586"/>
    <cellStyle name="Výstup 2 5 3 4" xfId="1483"/>
    <cellStyle name="Výstup 2 5 4" xfId="1052"/>
    <cellStyle name="Výstup 2 5 4 2" xfId="1741"/>
    <cellStyle name="Výstup 2 5 4 3" xfId="2032"/>
    <cellStyle name="Výstup 2 5 5" xfId="1380"/>
    <cellStyle name="Výstup 2 5 5 2" xfId="1936"/>
    <cellStyle name="Výstup 2 5 5 3" xfId="2212"/>
    <cellStyle name="Výstup 2 6" xfId="547"/>
    <cellStyle name="Výstup 2 6 2" xfId="972"/>
    <cellStyle name="Výstup 2 6 2 2" xfId="1664"/>
    <cellStyle name="Výstup 2 6 2 3" xfId="1502"/>
    <cellStyle name="Výstup 2 6 3" xfId="1243"/>
    <cellStyle name="Výstup 2 6 3 2" xfId="1859"/>
    <cellStyle name="Výstup 2 6 3 3" xfId="2141"/>
    <cellStyle name="Výstup 2 7" xfId="817"/>
    <cellStyle name="Výstup 2 7 2" xfId="1291"/>
    <cellStyle name="Výstup 2 7 2 2" xfId="1890"/>
    <cellStyle name="Výstup 2 7 2 3" xfId="2171"/>
    <cellStyle name="Výstup 2 7 3" xfId="1566"/>
    <cellStyle name="Výstup 2 7 4" xfId="1493"/>
    <cellStyle name="Výstup 2 8" xfId="898"/>
    <cellStyle name="Výstup 2 8 2" xfId="1359"/>
    <cellStyle name="Výstup 2 8 2 2" xfId="1925"/>
    <cellStyle name="Výstup 2 8 2 3" xfId="2203"/>
    <cellStyle name="Výstup 2 8 3" xfId="1597"/>
    <cellStyle name="Výstup 2 8 4" xfId="1534"/>
    <cellStyle name="Výstup 2 9" xfId="1047"/>
    <cellStyle name="Výstup 2 9 2" xfId="1736"/>
    <cellStyle name="Výstup 2 9 3" xfId="2027"/>
    <cellStyle name="Výstup 3" xfId="456"/>
    <cellStyle name="Výstup 3 2" xfId="737"/>
    <cellStyle name="Výstup 3 2 2" xfId="859"/>
    <cellStyle name="Výstup 3 2 2 2" xfId="1022"/>
    <cellStyle name="Výstup 3 2 2 2 2" xfId="1711"/>
    <cellStyle name="Výstup 3 2 2 2 3" xfId="2011"/>
    <cellStyle name="Výstup 3 2 2 3" xfId="1423"/>
    <cellStyle name="Výstup 3 2 2 3 2" xfId="1972"/>
    <cellStyle name="Výstup 3 2 2 3 3" xfId="2241"/>
    <cellStyle name="Výstup 3 2 3" xfId="927"/>
    <cellStyle name="Výstup 3 2 3 2" xfId="1414"/>
    <cellStyle name="Výstup 3 2 3 2 2" xfId="1963"/>
    <cellStyle name="Výstup 3 2 3 2 3" xfId="2232"/>
    <cellStyle name="Výstup 3 2 3 3" xfId="1625"/>
    <cellStyle name="Výstup 3 2 3 4" xfId="1506"/>
    <cellStyle name="Výstup 3 2 4" xfId="1087"/>
    <cellStyle name="Výstup 3 2 4 2" xfId="1776"/>
    <cellStyle name="Výstup 3 2 4 3" xfId="2067"/>
    <cellStyle name="Výstup 3 2 5" xfId="1203"/>
    <cellStyle name="Výstup 3 2 5 2" xfId="1827"/>
    <cellStyle name="Výstup 3 2 5 3" xfId="2112"/>
    <cellStyle name="Výstup 3 3" xfId="609"/>
    <cellStyle name="Výstup 3 3 2" xfId="844"/>
    <cellStyle name="Výstup 3 3 2 2" xfId="1005"/>
    <cellStyle name="Výstup 3 3 2 2 2" xfId="1694"/>
    <cellStyle name="Výstup 3 3 2 2 3" xfId="1996"/>
    <cellStyle name="Výstup 3 3 2 3" xfId="1216"/>
    <cellStyle name="Výstup 3 3 2 3 2" xfId="1833"/>
    <cellStyle name="Výstup 3 3 2 3 3" xfId="2115"/>
    <cellStyle name="Výstup 3 3 3" xfId="871"/>
    <cellStyle name="Výstup 3 3 3 2" xfId="1425"/>
    <cellStyle name="Výstup 3 3 3 2 2" xfId="1974"/>
    <cellStyle name="Výstup 3 3 3 2 3" xfId="2243"/>
    <cellStyle name="Výstup 3 3 3 3" xfId="1571"/>
    <cellStyle name="Výstup 3 3 3 4" xfId="1489"/>
    <cellStyle name="Výstup 3 3 4" xfId="1072"/>
    <cellStyle name="Výstup 3 3 4 2" xfId="1761"/>
    <cellStyle name="Výstup 3 3 4 3" xfId="2052"/>
    <cellStyle name="Výstup 3 3 5" xfId="1328"/>
    <cellStyle name="Výstup 3 3 5 2" xfId="1912"/>
    <cellStyle name="Výstup 3 3 5 3" xfId="2191"/>
    <cellStyle name="Výstup 3 4" xfId="818"/>
    <cellStyle name="Výstup 3 4 2" xfId="973"/>
    <cellStyle name="Výstup 3 4 2 2" xfId="1665"/>
    <cellStyle name="Výstup 3 4 2 3" xfId="1545"/>
    <cellStyle name="Výstup 3 4 3" xfId="1241"/>
    <cellStyle name="Výstup 3 4 3 2" xfId="1857"/>
    <cellStyle name="Výstup 3 4 3 3" xfId="2139"/>
    <cellStyle name="Výstup 3 5" xfId="899"/>
    <cellStyle name="Výstup 3 5 2" xfId="1234"/>
    <cellStyle name="Výstup 3 5 2 2" xfId="1850"/>
    <cellStyle name="Výstup 3 5 2 3" xfId="2132"/>
    <cellStyle name="Výstup 3 5 3" xfId="1598"/>
    <cellStyle name="Výstup 3 5 4" xfId="1514"/>
    <cellStyle name="Výstup 3 6" xfId="1048"/>
    <cellStyle name="Výstup 3 6 2" xfId="1389"/>
    <cellStyle name="Výstup 3 6 2 2" xfId="1944"/>
    <cellStyle name="Výstup 3 6 2 3" xfId="2213"/>
    <cellStyle name="Výstup 3 6 3" xfId="1737"/>
    <cellStyle name="Výstup 3 6 4" xfId="2028"/>
    <cellStyle name="Výstup 3 7" xfId="1132"/>
    <cellStyle name="Výstup 3 7 2" xfId="1804"/>
    <cellStyle name="Výstup 3 7 3" xfId="2093"/>
    <cellStyle name="Výstup 4" xfId="457"/>
    <cellStyle name="Výstup 4 2" xfId="738"/>
    <cellStyle name="Výstup 4 2 2" xfId="860"/>
    <cellStyle name="Výstup 4 2 2 2" xfId="1023"/>
    <cellStyle name="Výstup 4 2 2 2 2" xfId="1712"/>
    <cellStyle name="Výstup 4 2 2 2 3" xfId="2012"/>
    <cellStyle name="Výstup 4 2 2 3" xfId="1424"/>
    <cellStyle name="Výstup 4 2 2 3 2" xfId="1973"/>
    <cellStyle name="Výstup 4 2 2 3 3" xfId="2242"/>
    <cellStyle name="Výstup 4 2 3" xfId="928"/>
    <cellStyle name="Výstup 4 2 3 2" xfId="1250"/>
    <cellStyle name="Výstup 4 2 3 2 2" xfId="1865"/>
    <cellStyle name="Výstup 4 2 3 2 3" xfId="2147"/>
    <cellStyle name="Výstup 4 2 3 3" xfId="1626"/>
    <cellStyle name="Výstup 4 2 3 4" xfId="1469"/>
    <cellStyle name="Výstup 4 2 4" xfId="1088"/>
    <cellStyle name="Výstup 4 2 4 2" xfId="1777"/>
    <cellStyle name="Výstup 4 2 4 3" xfId="2068"/>
    <cellStyle name="Výstup 4 2 5" xfId="1204"/>
    <cellStyle name="Výstup 4 2 5 2" xfId="1828"/>
    <cellStyle name="Výstup 4 2 5 3" xfId="2113"/>
    <cellStyle name="Výstup 4 3" xfId="610"/>
    <cellStyle name="Výstup 4 3 2" xfId="845"/>
    <cellStyle name="Výstup 4 3 2 2" xfId="1006"/>
    <cellStyle name="Výstup 4 3 2 2 2" xfId="1695"/>
    <cellStyle name="Výstup 4 3 2 2 3" xfId="1997"/>
    <cellStyle name="Výstup 4 3 2 3" xfId="1337"/>
    <cellStyle name="Výstup 4 3 2 3 2" xfId="1916"/>
    <cellStyle name="Výstup 4 3 2 3 3" xfId="2196"/>
    <cellStyle name="Výstup 4 3 3" xfId="870"/>
    <cellStyle name="Výstup 4 3 3 2" xfId="1229"/>
    <cellStyle name="Výstup 4 3 3 2 2" xfId="1846"/>
    <cellStyle name="Výstup 4 3 3 2 3" xfId="2128"/>
    <cellStyle name="Výstup 4 3 3 3" xfId="1570"/>
    <cellStyle name="Výstup 4 3 3 4" xfId="1490"/>
    <cellStyle name="Výstup 4 3 4" xfId="1073"/>
    <cellStyle name="Výstup 4 3 4 2" xfId="1762"/>
    <cellStyle name="Výstup 4 3 4 3" xfId="2053"/>
    <cellStyle name="Výstup 4 3 5" xfId="1329"/>
    <cellStyle name="Výstup 4 3 5 2" xfId="1913"/>
    <cellStyle name="Výstup 4 3 5 3" xfId="2192"/>
    <cellStyle name="Výstup 4 4" xfId="819"/>
    <cellStyle name="Výstup 4 4 2" xfId="974"/>
    <cellStyle name="Výstup 4 4 2 2" xfId="1666"/>
    <cellStyle name="Výstup 4 4 2 3" xfId="1529"/>
    <cellStyle name="Výstup 4 4 3" xfId="1240"/>
    <cellStyle name="Výstup 4 4 3 2" xfId="1856"/>
    <cellStyle name="Výstup 4 4 3 3" xfId="2138"/>
    <cellStyle name="Výstup 4 5" xfId="900"/>
    <cellStyle name="Výstup 4 5 2" xfId="1397"/>
    <cellStyle name="Výstup 4 5 2 2" xfId="1951"/>
    <cellStyle name="Výstup 4 5 2 3" xfId="2220"/>
    <cellStyle name="Výstup 4 5 3" xfId="1599"/>
    <cellStyle name="Výstup 4 5 4" xfId="1479"/>
    <cellStyle name="Výstup 4 6" xfId="1049"/>
    <cellStyle name="Výstup 4 6 2" xfId="1438"/>
    <cellStyle name="Výstup 4 6 2 2" xfId="1985"/>
    <cellStyle name="Výstup 4 6 2 3" xfId="2254"/>
    <cellStyle name="Výstup 4 6 3" xfId="1738"/>
    <cellStyle name="Výstup 4 6 4" xfId="2029"/>
    <cellStyle name="Výstup 4 7" xfId="1133"/>
    <cellStyle name="Výstup 4 7 2" xfId="1805"/>
    <cellStyle name="Výstup 4 7 3" xfId="2094"/>
    <cellStyle name="Vysvětlující text 2" xfId="458"/>
    <cellStyle name="Vysvětlující text 3" xfId="459"/>
    <cellStyle name="Vysvětlující text 4" xfId="460"/>
    <cellStyle name="Zvýraznění 1 2" xfId="461"/>
    <cellStyle name="Zvýraznění 1 2 2" xfId="550"/>
    <cellStyle name="Zvýraznění 1 2 3" xfId="739"/>
    <cellStyle name="Zvýraznění 1 2 4" xfId="799"/>
    <cellStyle name="Zvýraznění 1 2 5" xfId="549"/>
    <cellStyle name="Zvýraznění 1 3" xfId="462"/>
    <cellStyle name="Zvýraznění 1 4" xfId="463"/>
    <cellStyle name="Zvýraznění 2 2" xfId="464"/>
    <cellStyle name="Zvýraznění 2 2 2" xfId="552"/>
    <cellStyle name="Zvýraznění 2 2 3" xfId="740"/>
    <cellStyle name="Zvýraznění 2 2 4" xfId="800"/>
    <cellStyle name="Zvýraznění 2 2 5" xfId="551"/>
    <cellStyle name="Zvýraznění 2 3" xfId="465"/>
    <cellStyle name="Zvýraznění 2 4" xfId="466"/>
    <cellStyle name="Zvýraznění 3 2" xfId="467"/>
    <cellStyle name="Zvýraznění 3 2 2" xfId="554"/>
    <cellStyle name="Zvýraznění 3 2 3" xfId="741"/>
    <cellStyle name="Zvýraznění 3 2 4" xfId="801"/>
    <cellStyle name="Zvýraznění 3 2 5" xfId="553"/>
    <cellStyle name="Zvýraznění 3 3" xfId="468"/>
    <cellStyle name="Zvýraznění 3 4" xfId="469"/>
    <cellStyle name="Zvýraznění 4 2" xfId="470"/>
    <cellStyle name="Zvýraznění 4 2 2" xfId="556"/>
    <cellStyle name="Zvýraznění 4 2 3" xfId="743"/>
    <cellStyle name="Zvýraznění 4 2 4" xfId="802"/>
    <cellStyle name="Zvýraznění 4 2 5" xfId="555"/>
    <cellStyle name="Zvýraznění 4 3" xfId="471"/>
    <cellStyle name="Zvýraznění 4 4" xfId="472"/>
    <cellStyle name="Zvýraznění 5 2" xfId="473"/>
    <cellStyle name="Zvýraznění 5 3" xfId="474"/>
    <cellStyle name="Zvýraznění 5 4" xfId="475"/>
    <cellStyle name="Zvýraznění 6 2" xfId="476"/>
    <cellStyle name="Zvýraznění 6 2 2" xfId="558"/>
    <cellStyle name="Zvýraznění 6 2 3" xfId="746"/>
    <cellStyle name="Zvýraznění 6 2 4" xfId="803"/>
    <cellStyle name="Zvýraznění 6 2 5" xfId="557"/>
    <cellStyle name="Zvýraznění 6 3" xfId="477"/>
    <cellStyle name="Zvýraznění 6 4" xfId="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E160"/>
  <sheetViews>
    <sheetView showGridLines="0" showZeros="0" tabSelected="1" zoomScaleNormal="100" zoomScaleSheetLayoutView="100" workbookViewId="0">
      <selection activeCell="F8" sqref="F8"/>
    </sheetView>
  </sheetViews>
  <sheetFormatPr defaultRowHeight="12.75"/>
  <cols>
    <col min="1" max="1" width="4.42578125" style="3" customWidth="1"/>
    <col min="2" max="2" width="16.28515625" style="3" customWidth="1"/>
    <col min="3" max="3" width="51.5703125" style="3" customWidth="1"/>
    <col min="4" max="4" width="5.5703125" style="3" customWidth="1"/>
    <col min="5" max="5" width="10" style="21" customWidth="1"/>
    <col min="6" max="6" width="11.28515625" style="3" customWidth="1"/>
    <col min="7" max="7" width="16.140625" style="3" customWidth="1"/>
    <col min="8" max="8" width="14.28515625" style="3" customWidth="1"/>
    <col min="9" max="9" width="13.5703125" style="3" hidden="1" customWidth="1"/>
    <col min="10" max="16384" width="9.140625" style="3"/>
  </cols>
  <sheetData>
    <row r="1" spans="1:57" ht="15.75">
      <c r="A1" s="130" t="s">
        <v>168</v>
      </c>
      <c r="B1" s="131"/>
      <c r="C1" s="131"/>
      <c r="D1" s="131"/>
      <c r="E1" s="131"/>
      <c r="F1" s="131"/>
      <c r="G1" s="131"/>
      <c r="H1" s="59"/>
    </row>
    <row r="2" spans="1:57" ht="13.5" thickBot="1">
      <c r="A2" s="60"/>
      <c r="B2" s="61"/>
      <c r="C2" s="62"/>
      <c r="D2" s="62"/>
      <c r="E2" s="63"/>
      <c r="F2" s="62"/>
      <c r="G2" s="62"/>
      <c r="H2" s="64"/>
    </row>
    <row r="3" spans="1:57" ht="41.25" customHeight="1" thickTop="1">
      <c r="A3" s="132" t="s">
        <v>1</v>
      </c>
      <c r="B3" s="133"/>
      <c r="C3" s="120" t="s">
        <v>138</v>
      </c>
      <c r="D3" s="118"/>
      <c r="E3" s="118"/>
      <c r="F3" s="118"/>
      <c r="G3" s="119"/>
      <c r="H3" s="115"/>
    </row>
    <row r="4" spans="1:57" ht="13.5" thickBot="1">
      <c r="A4" s="134" t="s">
        <v>0</v>
      </c>
      <c r="B4" s="135"/>
      <c r="C4" s="136" t="s">
        <v>139</v>
      </c>
      <c r="D4" s="1"/>
      <c r="E4" s="2"/>
      <c r="F4" s="1"/>
      <c r="G4" s="51"/>
      <c r="H4" s="116"/>
    </row>
    <row r="5" spans="1:57" ht="13.5" thickTop="1">
      <c r="A5" s="65"/>
      <c r="B5" s="66"/>
      <c r="C5" s="66"/>
      <c r="D5" s="67"/>
      <c r="E5" s="68"/>
      <c r="F5" s="67"/>
      <c r="G5" s="69"/>
      <c r="H5" s="117"/>
    </row>
    <row r="6" spans="1:57">
      <c r="A6" s="70" t="s">
        <v>2</v>
      </c>
      <c r="B6" s="4" t="s">
        <v>3</v>
      </c>
      <c r="C6" s="4" t="s">
        <v>4</v>
      </c>
      <c r="D6" s="4" t="s">
        <v>5</v>
      </c>
      <c r="E6" s="5" t="s">
        <v>6</v>
      </c>
      <c r="F6" s="4" t="s">
        <v>7</v>
      </c>
      <c r="G6" s="6" t="s">
        <v>8</v>
      </c>
      <c r="H6" s="71" t="s">
        <v>132</v>
      </c>
      <c r="I6" s="52"/>
    </row>
    <row r="7" spans="1:57">
      <c r="A7" s="72" t="s">
        <v>9</v>
      </c>
      <c r="B7" s="7" t="s">
        <v>11</v>
      </c>
      <c r="C7" s="8" t="s">
        <v>12</v>
      </c>
      <c r="D7" s="9"/>
      <c r="E7" s="10"/>
      <c r="F7" s="137"/>
      <c r="G7" s="11"/>
      <c r="H7" s="73"/>
      <c r="I7" s="53"/>
      <c r="O7" s="12"/>
    </row>
    <row r="8" spans="1:57">
      <c r="A8" s="93">
        <v>1</v>
      </c>
      <c r="B8" s="94" t="s">
        <v>13</v>
      </c>
      <c r="C8" s="127" t="s">
        <v>14</v>
      </c>
      <c r="D8" s="95" t="s">
        <v>15</v>
      </c>
      <c r="E8" s="128">
        <v>192</v>
      </c>
      <c r="F8" s="138"/>
      <c r="G8" s="92">
        <f t="shared" ref="G8:G11" si="0">E8*F8</f>
        <v>0</v>
      </c>
      <c r="H8" s="96"/>
      <c r="I8" s="55"/>
      <c r="O8" s="12"/>
      <c r="AZ8" s="3">
        <v>2</v>
      </c>
      <c r="BA8" s="3">
        <f t="shared" ref="BA8:BA11" si="1">IF(AZ8=1,G8,0)</f>
        <v>0</v>
      </c>
      <c r="BB8" s="3">
        <f t="shared" ref="BB8:BB11" si="2">IF(AZ8=2,G8,0)</f>
        <v>0</v>
      </c>
      <c r="BC8" s="3">
        <f t="shared" ref="BC8:BC11" si="3">IF(AZ8=3,G8,0)</f>
        <v>0</v>
      </c>
      <c r="BD8" s="3">
        <f t="shared" ref="BD8:BD11" si="4">IF(AZ8=4,G8,0)</f>
        <v>0</v>
      </c>
      <c r="BE8" s="3">
        <f t="shared" ref="BE8:BE11" si="5">IF(AZ8=5,G8,0)</f>
        <v>0</v>
      </c>
    </row>
    <row r="9" spans="1:57">
      <c r="A9" s="93">
        <v>2</v>
      </c>
      <c r="B9" s="94" t="s">
        <v>16</v>
      </c>
      <c r="C9" s="127" t="s">
        <v>17</v>
      </c>
      <c r="D9" s="95" t="s">
        <v>15</v>
      </c>
      <c r="E9" s="128">
        <v>96</v>
      </c>
      <c r="F9" s="138"/>
      <c r="G9" s="92">
        <f t="shared" si="0"/>
        <v>0</v>
      </c>
      <c r="H9" s="96"/>
      <c r="I9" s="55"/>
      <c r="O9" s="12"/>
      <c r="AZ9" s="3">
        <v>2</v>
      </c>
      <c r="BA9" s="3">
        <f t="shared" si="1"/>
        <v>0</v>
      </c>
      <c r="BB9" s="3">
        <f t="shared" si="2"/>
        <v>0</v>
      </c>
      <c r="BC9" s="3">
        <f t="shared" si="3"/>
        <v>0</v>
      </c>
      <c r="BD9" s="3">
        <f t="shared" si="4"/>
        <v>0</v>
      </c>
      <c r="BE9" s="3">
        <f t="shared" si="5"/>
        <v>0</v>
      </c>
    </row>
    <row r="10" spans="1:57">
      <c r="A10" s="93">
        <v>3</v>
      </c>
      <c r="B10" s="94" t="s">
        <v>18</v>
      </c>
      <c r="C10" s="127" t="s">
        <v>19</v>
      </c>
      <c r="D10" s="95" t="s">
        <v>15</v>
      </c>
      <c r="E10" s="128">
        <v>56</v>
      </c>
      <c r="F10" s="138"/>
      <c r="G10" s="92">
        <f t="shared" si="0"/>
        <v>0</v>
      </c>
      <c r="H10" s="96"/>
      <c r="I10" s="55"/>
      <c r="O10" s="12"/>
      <c r="AZ10" s="3">
        <v>2</v>
      </c>
      <c r="BA10" s="3">
        <f t="shared" si="1"/>
        <v>0</v>
      </c>
      <c r="BB10" s="3">
        <f t="shared" si="2"/>
        <v>0</v>
      </c>
      <c r="BC10" s="3">
        <f t="shared" si="3"/>
        <v>0</v>
      </c>
      <c r="BD10" s="3">
        <f t="shared" si="4"/>
        <v>0</v>
      </c>
      <c r="BE10" s="3">
        <f t="shared" si="5"/>
        <v>0</v>
      </c>
    </row>
    <row r="11" spans="1:57">
      <c r="A11" s="93">
        <v>4</v>
      </c>
      <c r="B11" s="94" t="s">
        <v>20</v>
      </c>
      <c r="C11" s="127" t="s">
        <v>21</v>
      </c>
      <c r="D11" s="95" t="s">
        <v>15</v>
      </c>
      <c r="E11" s="128">
        <v>68</v>
      </c>
      <c r="F11" s="138"/>
      <c r="G11" s="92">
        <f t="shared" si="0"/>
        <v>0</v>
      </c>
      <c r="H11" s="96"/>
      <c r="I11" s="55"/>
      <c r="O11" s="12"/>
      <c r="AZ11" s="3">
        <v>2</v>
      </c>
      <c r="BA11" s="3">
        <f t="shared" si="1"/>
        <v>0</v>
      </c>
      <c r="BB11" s="3">
        <f t="shared" si="2"/>
        <v>0</v>
      </c>
      <c r="BC11" s="3">
        <f t="shared" si="3"/>
        <v>0</v>
      </c>
      <c r="BD11" s="3">
        <f t="shared" si="4"/>
        <v>0</v>
      </c>
      <c r="BE11" s="3">
        <f t="shared" si="5"/>
        <v>0</v>
      </c>
    </row>
    <row r="12" spans="1:57" s="49" customFormat="1">
      <c r="A12" s="93">
        <v>5</v>
      </c>
      <c r="B12" s="40" t="s">
        <v>93</v>
      </c>
      <c r="C12" s="42" t="s">
        <v>92</v>
      </c>
      <c r="D12" s="95" t="s">
        <v>15</v>
      </c>
      <c r="E12" s="128">
        <f>SUM(E8:E11)</f>
        <v>412</v>
      </c>
      <c r="F12" s="138"/>
      <c r="G12" s="92">
        <f>E12*F12</f>
        <v>0</v>
      </c>
      <c r="H12" s="96"/>
      <c r="I12" s="55"/>
      <c r="O12" s="50"/>
    </row>
    <row r="13" spans="1:57">
      <c r="A13" s="74"/>
      <c r="B13" s="14" t="s">
        <v>10</v>
      </c>
      <c r="C13" s="15" t="str">
        <f>CONCATENATE(B7," ",C7)</f>
        <v>713 Izolace tepelné</v>
      </c>
      <c r="D13" s="13"/>
      <c r="E13" s="16"/>
      <c r="F13" s="139"/>
      <c r="G13" s="17">
        <f>SUM(G7:G12)</f>
        <v>0</v>
      </c>
      <c r="H13" s="75"/>
      <c r="I13" s="56"/>
      <c r="O13" s="12"/>
      <c r="BA13" s="18">
        <f>SUM(BA7:BA12)</f>
        <v>0</v>
      </c>
      <c r="BB13" s="18">
        <f>SUM(BB7:BB12)</f>
        <v>0</v>
      </c>
      <c r="BC13" s="18">
        <f>SUM(BC7:BC12)</f>
        <v>0</v>
      </c>
      <c r="BD13" s="18">
        <f>SUM(BD7:BD12)</f>
        <v>0</v>
      </c>
      <c r="BE13" s="18">
        <f>SUM(BE7:BE12)</f>
        <v>0</v>
      </c>
    </row>
    <row r="14" spans="1:57">
      <c r="A14" s="72" t="s">
        <v>9</v>
      </c>
      <c r="B14" s="7" t="s">
        <v>22</v>
      </c>
      <c r="C14" s="8" t="s">
        <v>23</v>
      </c>
      <c r="D14" s="9"/>
      <c r="E14" s="10"/>
      <c r="F14" s="137"/>
      <c r="G14" s="11"/>
      <c r="H14" s="73"/>
      <c r="I14" s="53"/>
      <c r="O14" s="12"/>
    </row>
    <row r="15" spans="1:57" ht="50.25" customHeight="1">
      <c r="A15" s="99">
        <v>1</v>
      </c>
      <c r="B15" s="100" t="s">
        <v>27</v>
      </c>
      <c r="C15" s="129" t="s">
        <v>167</v>
      </c>
      <c r="D15" s="102" t="s">
        <v>24</v>
      </c>
      <c r="E15" s="103">
        <v>7</v>
      </c>
      <c r="F15" s="140"/>
      <c r="G15" s="104">
        <f>E15*F15</f>
        <v>0</v>
      </c>
      <c r="H15" s="110"/>
      <c r="I15" s="54"/>
      <c r="O15" s="12"/>
    </row>
    <row r="16" spans="1:57" s="90" customFormat="1" ht="13.5" customHeight="1">
      <c r="A16" s="93">
        <v>2</v>
      </c>
      <c r="B16" s="94" t="s">
        <v>25</v>
      </c>
      <c r="C16" s="127" t="s">
        <v>26</v>
      </c>
      <c r="D16" s="95" t="s">
        <v>15</v>
      </c>
      <c r="E16" s="128">
        <v>70</v>
      </c>
      <c r="F16" s="138"/>
      <c r="G16" s="92">
        <f>E16*F16</f>
        <v>0</v>
      </c>
      <c r="H16" s="96"/>
      <c r="I16" s="54"/>
      <c r="O16" s="91"/>
    </row>
    <row r="17" spans="1:57" s="90" customFormat="1" ht="12" customHeight="1">
      <c r="A17" s="93">
        <v>3</v>
      </c>
      <c r="B17" s="43" t="s">
        <v>97</v>
      </c>
      <c r="C17" s="41" t="s">
        <v>98</v>
      </c>
      <c r="D17" s="95" t="s">
        <v>24</v>
      </c>
      <c r="E17" s="128">
        <v>7</v>
      </c>
      <c r="F17" s="138"/>
      <c r="G17" s="92">
        <f>E17*F17</f>
        <v>0</v>
      </c>
      <c r="H17" s="96"/>
      <c r="I17" s="54"/>
      <c r="O17" s="91"/>
    </row>
    <row r="18" spans="1:57" s="90" customFormat="1" ht="14.25" customHeight="1">
      <c r="A18" s="93">
        <v>4</v>
      </c>
      <c r="B18" s="94" t="s">
        <v>29</v>
      </c>
      <c r="C18" s="127" t="s">
        <v>30</v>
      </c>
      <c r="D18" s="95" t="s">
        <v>133</v>
      </c>
      <c r="E18" s="128">
        <v>0.02</v>
      </c>
      <c r="F18" s="138"/>
      <c r="G18" s="92">
        <f>E18*F18</f>
        <v>0</v>
      </c>
      <c r="H18" s="96"/>
      <c r="I18" s="54"/>
      <c r="O18" s="91"/>
    </row>
    <row r="19" spans="1:57" s="90" customFormat="1" ht="41.25" customHeight="1">
      <c r="A19" s="99">
        <v>5</v>
      </c>
      <c r="B19" s="100" t="s">
        <v>107</v>
      </c>
      <c r="C19" s="101" t="s">
        <v>134</v>
      </c>
      <c r="D19" s="102" t="s">
        <v>28</v>
      </c>
      <c r="E19" s="103">
        <v>7</v>
      </c>
      <c r="F19" s="140"/>
      <c r="G19" s="104">
        <f t="shared" ref="G19" si="6">E19*F19</f>
        <v>0</v>
      </c>
      <c r="H19" s="110"/>
      <c r="I19" s="54"/>
      <c r="O19" s="91"/>
    </row>
    <row r="20" spans="1:57" s="90" customFormat="1" ht="6.75" customHeight="1">
      <c r="A20" s="93"/>
      <c r="B20" s="94"/>
      <c r="C20" s="127"/>
      <c r="D20" s="95"/>
      <c r="E20" s="128"/>
      <c r="F20" s="138"/>
      <c r="G20" s="92"/>
      <c r="H20" s="96"/>
      <c r="I20" s="54"/>
      <c r="O20" s="91"/>
    </row>
    <row r="21" spans="1:57" s="90" customFormat="1" ht="15.75" customHeight="1">
      <c r="A21" s="93"/>
      <c r="B21" s="94"/>
      <c r="C21" s="113" t="s">
        <v>131</v>
      </c>
      <c r="D21" s="95"/>
      <c r="E21" s="128"/>
      <c r="F21" s="138"/>
      <c r="G21" s="92"/>
      <c r="H21" s="96"/>
      <c r="I21" s="54"/>
      <c r="O21" s="91"/>
    </row>
    <row r="22" spans="1:57" ht="54.75" customHeight="1">
      <c r="A22" s="99">
        <v>6</v>
      </c>
      <c r="B22" s="100" t="s">
        <v>128</v>
      </c>
      <c r="C22" s="129" t="s">
        <v>166</v>
      </c>
      <c r="D22" s="102" t="s">
        <v>24</v>
      </c>
      <c r="E22" s="103">
        <v>7</v>
      </c>
      <c r="F22" s="140"/>
      <c r="G22" s="104">
        <f>E22*F22</f>
        <v>0</v>
      </c>
      <c r="H22" s="110"/>
      <c r="I22" s="55"/>
      <c r="O22" s="12"/>
      <c r="AZ22" s="3">
        <v>2</v>
      </c>
      <c r="BA22" s="3">
        <f>IF(AZ22=1,G22,0)</f>
        <v>0</v>
      </c>
      <c r="BB22" s="3">
        <f>IF(AZ22=2,G22,0)</f>
        <v>0</v>
      </c>
      <c r="BC22" s="3">
        <f>IF(AZ22=3,G22,0)</f>
        <v>0</v>
      </c>
      <c r="BD22" s="3">
        <f>IF(AZ22=4,G22,0)</f>
        <v>0</v>
      </c>
      <c r="BE22" s="3">
        <f>IF(AZ22=5,G22,0)</f>
        <v>0</v>
      </c>
    </row>
    <row r="23" spans="1:57" s="90" customFormat="1" ht="15.75" customHeight="1">
      <c r="A23" s="99">
        <v>7</v>
      </c>
      <c r="B23" s="100" t="s">
        <v>129</v>
      </c>
      <c r="C23" s="129" t="s">
        <v>126</v>
      </c>
      <c r="D23" s="102" t="s">
        <v>24</v>
      </c>
      <c r="E23" s="103">
        <v>7</v>
      </c>
      <c r="F23" s="140"/>
      <c r="G23" s="104">
        <f>E23*F23</f>
        <v>0</v>
      </c>
      <c r="H23" s="110"/>
      <c r="I23" s="97"/>
      <c r="O23" s="91"/>
    </row>
    <row r="24" spans="1:57" s="90" customFormat="1" ht="18.75" customHeight="1">
      <c r="A24" s="99">
        <v>8</v>
      </c>
      <c r="B24" s="100" t="s">
        <v>130</v>
      </c>
      <c r="C24" s="129" t="s">
        <v>127</v>
      </c>
      <c r="D24" s="102" t="s">
        <v>24</v>
      </c>
      <c r="E24" s="103">
        <v>7</v>
      </c>
      <c r="F24" s="140"/>
      <c r="G24" s="104">
        <f>E24*F24</f>
        <v>0</v>
      </c>
      <c r="H24" s="110"/>
      <c r="I24" s="97"/>
      <c r="O24" s="91"/>
    </row>
    <row r="25" spans="1:57" s="90" customFormat="1" ht="6" customHeight="1">
      <c r="A25" s="93"/>
      <c r="B25" s="94"/>
      <c r="C25" s="127"/>
      <c r="D25" s="95"/>
      <c r="E25" s="128"/>
      <c r="F25" s="138"/>
      <c r="G25" s="92"/>
      <c r="H25" s="96"/>
      <c r="I25" s="97"/>
      <c r="O25" s="91"/>
    </row>
    <row r="26" spans="1:57" ht="18.75" customHeight="1">
      <c r="A26" s="74"/>
      <c r="B26" s="14" t="s">
        <v>10</v>
      </c>
      <c r="C26" s="15" t="str">
        <f>CONCATENATE(B14," ",C14)</f>
        <v>731 Kotelny</v>
      </c>
      <c r="D26" s="13"/>
      <c r="E26" s="16"/>
      <c r="F26" s="139"/>
      <c r="G26" s="17">
        <f>SUM(G14:G25)</f>
        <v>0</v>
      </c>
      <c r="H26" s="75"/>
      <c r="I26" s="56"/>
      <c r="O26" s="12"/>
      <c r="BA26" s="18">
        <f>SUM(BA14:BA24)</f>
        <v>0</v>
      </c>
      <c r="BB26" s="18">
        <f>SUM(BB14:BB24)</f>
        <v>0</v>
      </c>
      <c r="BC26" s="18">
        <f>SUM(BC14:BC24)</f>
        <v>0</v>
      </c>
      <c r="BD26" s="18">
        <f>SUM(BD14:BD24)</f>
        <v>0</v>
      </c>
      <c r="BE26" s="18">
        <f>SUM(BE14:BE24)</f>
        <v>0</v>
      </c>
    </row>
    <row r="27" spans="1:57">
      <c r="A27" s="72" t="s">
        <v>9</v>
      </c>
      <c r="B27" s="7" t="s">
        <v>31</v>
      </c>
      <c r="C27" s="8" t="s">
        <v>32</v>
      </c>
      <c r="D27" s="9"/>
      <c r="E27" s="10"/>
      <c r="F27" s="137"/>
      <c r="G27" s="11"/>
      <c r="H27" s="73"/>
      <c r="I27" s="53"/>
      <c r="O27" s="12"/>
    </row>
    <row r="28" spans="1:57">
      <c r="A28" s="93">
        <v>1</v>
      </c>
      <c r="B28" s="100" t="s">
        <v>33</v>
      </c>
      <c r="C28" s="105" t="s">
        <v>34</v>
      </c>
      <c r="D28" s="102" t="s">
        <v>24</v>
      </c>
      <c r="E28" s="103">
        <v>7</v>
      </c>
      <c r="F28" s="140"/>
      <c r="G28" s="104">
        <f t="shared" ref="G28:G32" si="7">E28*F28</f>
        <v>0</v>
      </c>
      <c r="H28" s="96"/>
      <c r="I28" s="55"/>
      <c r="O28" s="12"/>
      <c r="AZ28" s="3">
        <v>2</v>
      </c>
      <c r="BA28" s="3">
        <f t="shared" ref="BA28:BA32" si="8">IF(AZ28=1,G28,0)</f>
        <v>0</v>
      </c>
      <c r="BB28" s="3">
        <f t="shared" ref="BB28:BB32" si="9">IF(AZ28=2,G28,0)</f>
        <v>0</v>
      </c>
      <c r="BC28" s="3">
        <f t="shared" ref="BC28:BC32" si="10">IF(AZ28=3,G28,0)</f>
        <v>0</v>
      </c>
      <c r="BD28" s="3">
        <f t="shared" ref="BD28:BD32" si="11">IF(AZ28=4,G28,0)</f>
        <v>0</v>
      </c>
      <c r="BE28" s="3">
        <f t="shared" ref="BE28:BE32" si="12">IF(AZ28=5,G28,0)</f>
        <v>0</v>
      </c>
    </row>
    <row r="29" spans="1:57" s="90" customFormat="1">
      <c r="A29" s="93">
        <v>2</v>
      </c>
      <c r="B29" s="100" t="s">
        <v>136</v>
      </c>
      <c r="C29" s="105" t="s">
        <v>135</v>
      </c>
      <c r="D29" s="102" t="s">
        <v>24</v>
      </c>
      <c r="E29" s="103">
        <v>7</v>
      </c>
      <c r="F29" s="140"/>
      <c r="G29" s="104">
        <f t="shared" ref="G29" si="13">E29*F29</f>
        <v>0</v>
      </c>
      <c r="H29" s="96"/>
      <c r="I29" s="97"/>
      <c r="O29" s="91"/>
    </row>
    <row r="30" spans="1:57" s="90" customFormat="1">
      <c r="A30" s="99">
        <v>3</v>
      </c>
      <c r="B30" s="106" t="s">
        <v>122</v>
      </c>
      <c r="C30" s="107" t="s">
        <v>108</v>
      </c>
      <c r="D30" s="108" t="s">
        <v>28</v>
      </c>
      <c r="E30" s="109">
        <v>7</v>
      </c>
      <c r="F30" s="140"/>
      <c r="G30" s="104">
        <f t="shared" ref="G30:G31" si="14">E30*F30</f>
        <v>0</v>
      </c>
      <c r="H30" s="110"/>
      <c r="I30" s="97"/>
      <c r="O30" s="91"/>
    </row>
    <row r="31" spans="1:57" s="90" customFormat="1">
      <c r="A31" s="99">
        <v>4</v>
      </c>
      <c r="B31" s="106" t="s">
        <v>121</v>
      </c>
      <c r="C31" s="107" t="s">
        <v>109</v>
      </c>
      <c r="D31" s="108" t="s">
        <v>28</v>
      </c>
      <c r="E31" s="109">
        <v>7</v>
      </c>
      <c r="F31" s="140"/>
      <c r="G31" s="104">
        <f t="shared" si="14"/>
        <v>0</v>
      </c>
      <c r="H31" s="110"/>
      <c r="I31" s="97"/>
      <c r="O31" s="91"/>
    </row>
    <row r="32" spans="1:57" ht="15" customHeight="1">
      <c r="A32" s="93">
        <v>5</v>
      </c>
      <c r="B32" s="100" t="s">
        <v>35</v>
      </c>
      <c r="C32" s="105" t="s">
        <v>36</v>
      </c>
      <c r="D32" s="102" t="s">
        <v>133</v>
      </c>
      <c r="E32" s="103">
        <v>0.02</v>
      </c>
      <c r="F32" s="140"/>
      <c r="G32" s="104">
        <f t="shared" si="7"/>
        <v>0</v>
      </c>
      <c r="H32" s="96"/>
      <c r="I32" s="55"/>
      <c r="O32" s="12"/>
      <c r="AZ32" s="3">
        <v>2</v>
      </c>
      <c r="BA32" s="3">
        <f t="shared" si="8"/>
        <v>0</v>
      </c>
      <c r="BB32" s="3">
        <f t="shared" si="9"/>
        <v>0</v>
      </c>
      <c r="BC32" s="3">
        <f t="shared" si="10"/>
        <v>0</v>
      </c>
      <c r="BD32" s="3">
        <f t="shared" si="11"/>
        <v>0</v>
      </c>
      <c r="BE32" s="3">
        <f t="shared" si="12"/>
        <v>0</v>
      </c>
    </row>
    <row r="33" spans="1:57">
      <c r="A33" s="74"/>
      <c r="B33" s="14" t="s">
        <v>10</v>
      </c>
      <c r="C33" s="15" t="str">
        <f>CONCATENATE(B27," ",C27)</f>
        <v>732 Strojovny</v>
      </c>
      <c r="D33" s="13"/>
      <c r="E33" s="16"/>
      <c r="F33" s="139"/>
      <c r="G33" s="17">
        <f>SUM(G27:G32)</f>
        <v>0</v>
      </c>
      <c r="H33" s="75"/>
      <c r="I33" s="56"/>
      <c r="O33" s="12"/>
      <c r="BA33" s="18">
        <f>SUM(BA27:BA32)</f>
        <v>0</v>
      </c>
      <c r="BB33" s="18">
        <f>SUM(BB27:BB32)</f>
        <v>0</v>
      </c>
      <c r="BC33" s="18">
        <f>SUM(BC27:BC32)</f>
        <v>0</v>
      </c>
      <c r="BD33" s="18">
        <f>SUM(BD27:BD32)</f>
        <v>0</v>
      </c>
      <c r="BE33" s="18">
        <f>SUM(BE27:BE32)</f>
        <v>0</v>
      </c>
    </row>
    <row r="34" spans="1:57">
      <c r="A34" s="72" t="s">
        <v>9</v>
      </c>
      <c r="B34" s="7" t="s">
        <v>37</v>
      </c>
      <c r="C34" s="8" t="s">
        <v>38</v>
      </c>
      <c r="D34" s="9"/>
      <c r="E34" s="10"/>
      <c r="F34" s="137"/>
      <c r="G34" s="11"/>
      <c r="H34" s="73"/>
      <c r="I34" s="53"/>
      <c r="O34" s="12"/>
    </row>
    <row r="35" spans="1:57">
      <c r="A35" s="93">
        <v>1</v>
      </c>
      <c r="B35" s="94" t="s">
        <v>39</v>
      </c>
      <c r="C35" s="127" t="s">
        <v>40</v>
      </c>
      <c r="D35" s="95" t="s">
        <v>15</v>
      </c>
      <c r="E35" s="128">
        <v>192</v>
      </c>
      <c r="F35" s="138"/>
      <c r="G35" s="92">
        <f t="shared" ref="G35:G44" si="15">E35*F35</f>
        <v>0</v>
      </c>
      <c r="H35" s="96"/>
      <c r="I35" s="55"/>
      <c r="O35" s="12"/>
      <c r="AZ35" s="3">
        <v>2</v>
      </c>
      <c r="BA35" s="3">
        <f t="shared" ref="BA35:BA38" si="16">IF(AZ35=1,G35,0)</f>
        <v>0</v>
      </c>
      <c r="BB35" s="3">
        <f t="shared" ref="BB35:BB38" si="17">IF(AZ35=2,G35,0)</f>
        <v>0</v>
      </c>
      <c r="BC35" s="3">
        <f t="shared" ref="BC35:BC38" si="18">IF(AZ35=3,G35,0)</f>
        <v>0</v>
      </c>
      <c r="BD35" s="3">
        <f t="shared" ref="BD35:BD38" si="19">IF(AZ35=4,G35,0)</f>
        <v>0</v>
      </c>
      <c r="BE35" s="3">
        <f t="shared" ref="BE35:BE38" si="20">IF(AZ35=5,G35,0)</f>
        <v>0</v>
      </c>
    </row>
    <row r="36" spans="1:57">
      <c r="A36" s="93">
        <v>2</v>
      </c>
      <c r="B36" s="94" t="s">
        <v>41</v>
      </c>
      <c r="C36" s="127" t="s">
        <v>42</v>
      </c>
      <c r="D36" s="95" t="s">
        <v>15</v>
      </c>
      <c r="E36" s="128">
        <v>96</v>
      </c>
      <c r="F36" s="138"/>
      <c r="G36" s="92">
        <f t="shared" si="15"/>
        <v>0</v>
      </c>
      <c r="H36" s="96"/>
      <c r="I36" s="55"/>
      <c r="O36" s="12"/>
      <c r="AZ36" s="3">
        <v>2</v>
      </c>
      <c r="BA36" s="3">
        <f t="shared" si="16"/>
        <v>0</v>
      </c>
      <c r="BB36" s="3">
        <f t="shared" si="17"/>
        <v>0</v>
      </c>
      <c r="BC36" s="3">
        <f t="shared" si="18"/>
        <v>0</v>
      </c>
      <c r="BD36" s="3">
        <f t="shared" si="19"/>
        <v>0</v>
      </c>
      <c r="BE36" s="3">
        <f t="shared" si="20"/>
        <v>0</v>
      </c>
    </row>
    <row r="37" spans="1:57">
      <c r="A37" s="93">
        <v>3</v>
      </c>
      <c r="B37" s="94" t="s">
        <v>43</v>
      </c>
      <c r="C37" s="127" t="s">
        <v>44</v>
      </c>
      <c r="D37" s="95" t="s">
        <v>15</v>
      </c>
      <c r="E37" s="128">
        <v>56</v>
      </c>
      <c r="F37" s="138"/>
      <c r="G37" s="92">
        <f t="shared" si="15"/>
        <v>0</v>
      </c>
      <c r="H37" s="96"/>
      <c r="I37" s="55"/>
      <c r="O37" s="12"/>
      <c r="AZ37" s="3">
        <v>2</v>
      </c>
      <c r="BA37" s="3">
        <f t="shared" si="16"/>
        <v>0</v>
      </c>
      <c r="BB37" s="3">
        <f t="shared" si="17"/>
        <v>0</v>
      </c>
      <c r="BC37" s="3">
        <f t="shared" si="18"/>
        <v>0</v>
      </c>
      <c r="BD37" s="3">
        <f t="shared" si="19"/>
        <v>0</v>
      </c>
      <c r="BE37" s="3">
        <f t="shared" si="20"/>
        <v>0</v>
      </c>
    </row>
    <row r="38" spans="1:57">
      <c r="A38" s="93">
        <v>4</v>
      </c>
      <c r="B38" s="94" t="s">
        <v>45</v>
      </c>
      <c r="C38" s="127" t="s">
        <v>46</v>
      </c>
      <c r="D38" s="95" t="s">
        <v>15</v>
      </c>
      <c r="E38" s="128">
        <v>68</v>
      </c>
      <c r="F38" s="138"/>
      <c r="G38" s="92">
        <f t="shared" si="15"/>
        <v>0</v>
      </c>
      <c r="H38" s="96"/>
      <c r="I38" s="55"/>
      <c r="O38" s="12"/>
      <c r="AZ38" s="3">
        <v>2</v>
      </c>
      <c r="BA38" s="3">
        <f t="shared" si="16"/>
        <v>0</v>
      </c>
      <c r="BB38" s="3">
        <f t="shared" si="17"/>
        <v>0</v>
      </c>
      <c r="BC38" s="3">
        <f t="shared" si="18"/>
        <v>0</v>
      </c>
      <c r="BD38" s="3">
        <f t="shared" si="19"/>
        <v>0</v>
      </c>
      <c r="BE38" s="3">
        <f t="shared" si="20"/>
        <v>0</v>
      </c>
    </row>
    <row r="39" spans="1:57">
      <c r="A39" s="93">
        <v>5</v>
      </c>
      <c r="B39" s="94" t="s">
        <v>47</v>
      </c>
      <c r="C39" s="127" t="s">
        <v>100</v>
      </c>
      <c r="D39" s="95" t="s">
        <v>15</v>
      </c>
      <c r="E39" s="128">
        <v>412</v>
      </c>
      <c r="F39" s="138"/>
      <c r="G39" s="92">
        <f t="shared" si="15"/>
        <v>0</v>
      </c>
      <c r="H39" s="96"/>
      <c r="I39" s="55"/>
      <c r="O39" s="12"/>
      <c r="AZ39" s="3">
        <v>2</v>
      </c>
      <c r="BA39" s="3">
        <f t="shared" ref="BA39:BA44" si="21">IF(AZ39=1,G39,0)</f>
        <v>0</v>
      </c>
      <c r="BB39" s="3">
        <f t="shared" ref="BB39:BB44" si="22">IF(AZ39=2,G39,0)</f>
        <v>0</v>
      </c>
      <c r="BC39" s="3">
        <f t="shared" ref="BC39:BC44" si="23">IF(AZ39=3,G39,0)</f>
        <v>0</v>
      </c>
      <c r="BD39" s="3">
        <f t="shared" ref="BD39:BD44" si="24">IF(AZ39=4,G39,0)</f>
        <v>0</v>
      </c>
      <c r="BE39" s="3">
        <f t="shared" ref="BE39:BE44" si="25">IF(AZ39=5,G39,0)</f>
        <v>0</v>
      </c>
    </row>
    <row r="40" spans="1:57">
      <c r="A40" s="93">
        <v>6</v>
      </c>
      <c r="B40" s="94" t="s">
        <v>48</v>
      </c>
      <c r="C40" s="127" t="s">
        <v>123</v>
      </c>
      <c r="D40" s="95" t="s">
        <v>28</v>
      </c>
      <c r="E40" s="128">
        <v>28</v>
      </c>
      <c r="F40" s="138"/>
      <c r="G40" s="92">
        <f t="shared" si="15"/>
        <v>0</v>
      </c>
      <c r="H40" s="96"/>
      <c r="I40" s="55"/>
      <c r="O40" s="12"/>
      <c r="AZ40" s="3">
        <v>2</v>
      </c>
      <c r="BA40" s="3">
        <f t="shared" si="21"/>
        <v>0</v>
      </c>
      <c r="BB40" s="3">
        <f t="shared" si="22"/>
        <v>0</v>
      </c>
      <c r="BC40" s="3">
        <f t="shared" si="23"/>
        <v>0</v>
      </c>
      <c r="BD40" s="3">
        <f t="shared" si="24"/>
        <v>0</v>
      </c>
      <c r="BE40" s="3">
        <f t="shared" si="25"/>
        <v>0</v>
      </c>
    </row>
    <row r="41" spans="1:57">
      <c r="A41" s="93">
        <v>7</v>
      </c>
      <c r="B41" s="94" t="s">
        <v>101</v>
      </c>
      <c r="C41" s="127" t="s">
        <v>49</v>
      </c>
      <c r="D41" s="95" t="s">
        <v>28</v>
      </c>
      <c r="E41" s="128">
        <v>20</v>
      </c>
      <c r="F41" s="138"/>
      <c r="G41" s="92">
        <f t="shared" si="15"/>
        <v>0</v>
      </c>
      <c r="H41" s="96"/>
      <c r="I41" s="55"/>
      <c r="O41" s="12"/>
      <c r="AZ41" s="3">
        <v>2</v>
      </c>
      <c r="BA41" s="3">
        <f t="shared" si="21"/>
        <v>0</v>
      </c>
      <c r="BB41" s="3">
        <f t="shared" si="22"/>
        <v>0</v>
      </c>
      <c r="BC41" s="3">
        <f t="shared" si="23"/>
        <v>0</v>
      </c>
      <c r="BD41" s="3">
        <f t="shared" si="24"/>
        <v>0</v>
      </c>
      <c r="BE41" s="3">
        <f t="shared" si="25"/>
        <v>0</v>
      </c>
    </row>
    <row r="42" spans="1:57">
      <c r="A42" s="93">
        <v>8</v>
      </c>
      <c r="B42" s="94" t="s">
        <v>102</v>
      </c>
      <c r="C42" s="127" t="s">
        <v>50</v>
      </c>
      <c r="D42" s="95" t="s">
        <v>28</v>
      </c>
      <c r="E42" s="128">
        <v>40</v>
      </c>
      <c r="F42" s="138"/>
      <c r="G42" s="92">
        <f t="shared" si="15"/>
        <v>0</v>
      </c>
      <c r="H42" s="96"/>
      <c r="I42" s="55"/>
      <c r="O42" s="12"/>
      <c r="AZ42" s="3">
        <v>2</v>
      </c>
      <c r="BA42" s="3">
        <f t="shared" si="21"/>
        <v>0</v>
      </c>
      <c r="BB42" s="3">
        <f t="shared" si="22"/>
        <v>0</v>
      </c>
      <c r="BC42" s="3">
        <f t="shared" si="23"/>
        <v>0</v>
      </c>
      <c r="BD42" s="3">
        <f t="shared" si="24"/>
        <v>0</v>
      </c>
      <c r="BE42" s="3">
        <f t="shared" si="25"/>
        <v>0</v>
      </c>
    </row>
    <row r="43" spans="1:57">
      <c r="A43" s="93">
        <v>9</v>
      </c>
      <c r="B43" s="94" t="s">
        <v>103</v>
      </c>
      <c r="C43" s="127" t="s">
        <v>51</v>
      </c>
      <c r="D43" s="95" t="s">
        <v>28</v>
      </c>
      <c r="E43" s="128">
        <v>20</v>
      </c>
      <c r="F43" s="138"/>
      <c r="G43" s="92">
        <f t="shared" si="15"/>
        <v>0</v>
      </c>
      <c r="H43" s="96"/>
      <c r="I43" s="55"/>
      <c r="O43" s="12"/>
      <c r="AZ43" s="3">
        <v>2</v>
      </c>
      <c r="BA43" s="3">
        <f t="shared" si="21"/>
        <v>0</v>
      </c>
      <c r="BB43" s="3">
        <f t="shared" si="22"/>
        <v>0</v>
      </c>
      <c r="BC43" s="3">
        <f t="shared" si="23"/>
        <v>0</v>
      </c>
      <c r="BD43" s="3">
        <f t="shared" si="24"/>
        <v>0</v>
      </c>
      <c r="BE43" s="3">
        <f t="shared" si="25"/>
        <v>0</v>
      </c>
    </row>
    <row r="44" spans="1:57">
      <c r="A44" s="93">
        <v>10</v>
      </c>
      <c r="B44" s="94" t="s">
        <v>52</v>
      </c>
      <c r="C44" s="127" t="s">
        <v>110</v>
      </c>
      <c r="D44" s="102" t="s">
        <v>133</v>
      </c>
      <c r="E44" s="103">
        <v>0.02</v>
      </c>
      <c r="F44" s="138"/>
      <c r="G44" s="92">
        <f t="shared" si="15"/>
        <v>0</v>
      </c>
      <c r="H44" s="96"/>
      <c r="I44" s="55"/>
      <c r="O44" s="12"/>
      <c r="AZ44" s="3">
        <v>2</v>
      </c>
      <c r="BA44" s="3">
        <f t="shared" si="21"/>
        <v>0</v>
      </c>
      <c r="BB44" s="3">
        <f t="shared" si="22"/>
        <v>0</v>
      </c>
      <c r="BC44" s="3">
        <f t="shared" si="23"/>
        <v>0</v>
      </c>
      <c r="BD44" s="3">
        <f t="shared" si="24"/>
        <v>0</v>
      </c>
      <c r="BE44" s="3">
        <f t="shared" si="25"/>
        <v>0</v>
      </c>
    </row>
    <row r="45" spans="1:57">
      <c r="A45" s="74"/>
      <c r="B45" s="14" t="s">
        <v>10</v>
      </c>
      <c r="C45" s="15" t="str">
        <f>CONCATENATE(B34," ",C34)</f>
        <v>733 Rozvod potrubí</v>
      </c>
      <c r="D45" s="13"/>
      <c r="E45" s="16"/>
      <c r="F45" s="139"/>
      <c r="G45" s="17">
        <f>SUM(G34:G44)</f>
        <v>0</v>
      </c>
      <c r="H45" s="75"/>
      <c r="I45" s="56"/>
      <c r="O45" s="12"/>
      <c r="BA45" s="18">
        <f>SUM(BA34:BA44)</f>
        <v>0</v>
      </c>
      <c r="BB45" s="18">
        <f>SUM(BB34:BB44)</f>
        <v>0</v>
      </c>
      <c r="BC45" s="18">
        <f>SUM(BC34:BC44)</f>
        <v>0</v>
      </c>
      <c r="BD45" s="18">
        <f>SUM(BD34:BD44)</f>
        <v>0</v>
      </c>
      <c r="BE45" s="18">
        <f>SUM(BE34:BE44)</f>
        <v>0</v>
      </c>
    </row>
    <row r="46" spans="1:57">
      <c r="A46" s="72" t="s">
        <v>9</v>
      </c>
      <c r="B46" s="7" t="s">
        <v>53</v>
      </c>
      <c r="C46" s="8" t="s">
        <v>54</v>
      </c>
      <c r="D46" s="9"/>
      <c r="E46" s="10"/>
      <c r="F46" s="137"/>
      <c r="G46" s="11"/>
      <c r="H46" s="73"/>
      <c r="I46" s="53"/>
      <c r="O46" s="12"/>
    </row>
    <row r="47" spans="1:57">
      <c r="A47" s="93">
        <v>1</v>
      </c>
      <c r="B47" s="94" t="s">
        <v>55</v>
      </c>
      <c r="C47" s="127" t="s">
        <v>56</v>
      </c>
      <c r="D47" s="95" t="s">
        <v>28</v>
      </c>
      <c r="E47" s="128">
        <v>28</v>
      </c>
      <c r="F47" s="138"/>
      <c r="G47" s="92">
        <f t="shared" ref="G47:G65" si="26">E47*F47</f>
        <v>0</v>
      </c>
      <c r="H47" s="96"/>
      <c r="I47" s="55"/>
      <c r="O47" s="12"/>
      <c r="AZ47" s="3">
        <v>2</v>
      </c>
      <c r="BA47" s="3">
        <f t="shared" ref="BA47:BA65" si="27">IF(AZ47=1,G47,0)</f>
        <v>0</v>
      </c>
      <c r="BB47" s="3">
        <f t="shared" ref="BB47:BB65" si="28">IF(AZ47=2,G47,0)</f>
        <v>0</v>
      </c>
      <c r="BC47" s="3">
        <f t="shared" ref="BC47:BC65" si="29">IF(AZ47=3,G47,0)</f>
        <v>0</v>
      </c>
      <c r="BD47" s="3">
        <f t="shared" ref="BD47:BD65" si="30">IF(AZ47=4,G47,0)</f>
        <v>0</v>
      </c>
      <c r="BE47" s="3">
        <f t="shared" ref="BE47:BE65" si="31">IF(AZ47=5,G47,0)</f>
        <v>0</v>
      </c>
    </row>
    <row r="48" spans="1:57">
      <c r="A48" s="93">
        <v>2</v>
      </c>
      <c r="B48" s="94" t="s">
        <v>57</v>
      </c>
      <c r="C48" s="127" t="s">
        <v>58</v>
      </c>
      <c r="D48" s="95" t="s">
        <v>28</v>
      </c>
      <c r="E48" s="128">
        <v>60</v>
      </c>
      <c r="F48" s="138"/>
      <c r="G48" s="92">
        <f t="shared" si="26"/>
        <v>0</v>
      </c>
      <c r="H48" s="96"/>
      <c r="I48" s="55"/>
      <c r="O48" s="12"/>
      <c r="AZ48" s="3">
        <v>2</v>
      </c>
      <c r="BA48" s="3">
        <f t="shared" si="27"/>
        <v>0</v>
      </c>
      <c r="BB48" s="3">
        <f t="shared" si="28"/>
        <v>0</v>
      </c>
      <c r="BC48" s="3">
        <f t="shared" si="29"/>
        <v>0</v>
      </c>
      <c r="BD48" s="3">
        <f t="shared" si="30"/>
        <v>0</v>
      </c>
      <c r="BE48" s="3">
        <f t="shared" si="31"/>
        <v>0</v>
      </c>
    </row>
    <row r="49" spans="1:57" s="90" customFormat="1">
      <c r="A49" s="93">
        <v>3</v>
      </c>
      <c r="B49" s="123" t="s">
        <v>142</v>
      </c>
      <c r="C49" s="121" t="s">
        <v>143</v>
      </c>
      <c r="D49" s="124" t="s">
        <v>28</v>
      </c>
      <c r="E49" s="125">
        <v>7</v>
      </c>
      <c r="F49" s="141"/>
      <c r="G49" s="92">
        <f t="shared" si="26"/>
        <v>0</v>
      </c>
      <c r="H49" s="96"/>
      <c r="I49" s="97"/>
      <c r="O49" s="91"/>
    </row>
    <row r="50" spans="1:57" s="90" customFormat="1">
      <c r="A50" s="93">
        <v>4</v>
      </c>
      <c r="B50" s="123" t="s">
        <v>140</v>
      </c>
      <c r="C50" s="122" t="s">
        <v>141</v>
      </c>
      <c r="D50" s="124" t="s">
        <v>28</v>
      </c>
      <c r="E50" s="125">
        <v>38</v>
      </c>
      <c r="F50" s="141"/>
      <c r="G50" s="92">
        <f t="shared" si="26"/>
        <v>0</v>
      </c>
      <c r="H50" s="96"/>
      <c r="I50" s="97"/>
      <c r="O50" s="91"/>
    </row>
    <row r="51" spans="1:57">
      <c r="A51" s="93">
        <v>5</v>
      </c>
      <c r="B51" s="94" t="s">
        <v>59</v>
      </c>
      <c r="C51" s="127" t="s">
        <v>60</v>
      </c>
      <c r="D51" s="95" t="s">
        <v>28</v>
      </c>
      <c r="E51" s="128">
        <v>21</v>
      </c>
      <c r="F51" s="138"/>
      <c r="G51" s="92">
        <f t="shared" si="26"/>
        <v>0</v>
      </c>
      <c r="H51" s="96"/>
      <c r="I51" s="55"/>
      <c r="O51" s="12"/>
      <c r="AZ51" s="3">
        <v>2</v>
      </c>
      <c r="BA51" s="3">
        <f t="shared" si="27"/>
        <v>0</v>
      </c>
      <c r="BB51" s="3">
        <f t="shared" si="28"/>
        <v>0</v>
      </c>
      <c r="BC51" s="3">
        <f t="shared" si="29"/>
        <v>0</v>
      </c>
      <c r="BD51" s="3">
        <f t="shared" si="30"/>
        <v>0</v>
      </c>
      <c r="BE51" s="3">
        <f t="shared" si="31"/>
        <v>0</v>
      </c>
    </row>
    <row r="52" spans="1:57">
      <c r="A52" s="93">
        <v>6</v>
      </c>
      <c r="B52" s="94" t="s">
        <v>61</v>
      </c>
      <c r="C52" s="127" t="s">
        <v>62</v>
      </c>
      <c r="D52" s="95" t="s">
        <v>28</v>
      </c>
      <c r="E52" s="128">
        <v>21</v>
      </c>
      <c r="F52" s="138"/>
      <c r="G52" s="92">
        <f t="shared" si="26"/>
        <v>0</v>
      </c>
      <c r="H52" s="96"/>
      <c r="I52" s="55"/>
      <c r="O52" s="12"/>
      <c r="AZ52" s="3">
        <v>2</v>
      </c>
      <c r="BA52" s="3">
        <f t="shared" si="27"/>
        <v>0</v>
      </c>
      <c r="BB52" s="3">
        <f t="shared" si="28"/>
        <v>0</v>
      </c>
      <c r="BC52" s="3">
        <f t="shared" si="29"/>
        <v>0</v>
      </c>
      <c r="BD52" s="3">
        <f t="shared" si="30"/>
        <v>0</v>
      </c>
      <c r="BE52" s="3">
        <f t="shared" si="31"/>
        <v>0</v>
      </c>
    </row>
    <row r="53" spans="1:57">
      <c r="A53" s="93">
        <v>7</v>
      </c>
      <c r="B53" s="94" t="s">
        <v>63</v>
      </c>
      <c r="C53" s="127" t="s">
        <v>64</v>
      </c>
      <c r="D53" s="95" t="s">
        <v>28</v>
      </c>
      <c r="E53" s="128">
        <v>13</v>
      </c>
      <c r="F53" s="138"/>
      <c r="G53" s="92">
        <f t="shared" si="26"/>
        <v>0</v>
      </c>
      <c r="H53" s="96"/>
      <c r="I53" s="55"/>
      <c r="O53" s="12"/>
      <c r="AZ53" s="3">
        <v>2</v>
      </c>
      <c r="BA53" s="3">
        <f t="shared" si="27"/>
        <v>0</v>
      </c>
      <c r="BB53" s="3">
        <f t="shared" si="28"/>
        <v>0</v>
      </c>
      <c r="BC53" s="3">
        <f t="shared" si="29"/>
        <v>0</v>
      </c>
      <c r="BD53" s="3">
        <f t="shared" si="30"/>
        <v>0</v>
      </c>
      <c r="BE53" s="3">
        <f t="shared" si="31"/>
        <v>0</v>
      </c>
    </row>
    <row r="54" spans="1:57">
      <c r="A54" s="93">
        <v>8</v>
      </c>
      <c r="B54" s="94" t="s">
        <v>112</v>
      </c>
      <c r="C54" s="127" t="s">
        <v>111</v>
      </c>
      <c r="D54" s="95" t="s">
        <v>28</v>
      </c>
      <c r="E54" s="128">
        <v>14</v>
      </c>
      <c r="F54" s="138"/>
      <c r="G54" s="92">
        <f t="shared" si="26"/>
        <v>0</v>
      </c>
      <c r="H54" s="96"/>
      <c r="I54" s="55"/>
      <c r="O54" s="12"/>
      <c r="AZ54" s="3">
        <v>2</v>
      </c>
      <c r="BA54" s="3">
        <f t="shared" si="27"/>
        <v>0</v>
      </c>
      <c r="BB54" s="3">
        <f t="shared" si="28"/>
        <v>0</v>
      </c>
      <c r="BC54" s="3">
        <f t="shared" si="29"/>
        <v>0</v>
      </c>
      <c r="BD54" s="3">
        <f t="shared" si="30"/>
        <v>0</v>
      </c>
      <c r="BE54" s="3">
        <f t="shared" si="31"/>
        <v>0</v>
      </c>
    </row>
    <row r="55" spans="1:57">
      <c r="A55" s="93">
        <v>9</v>
      </c>
      <c r="B55" s="94" t="s">
        <v>65</v>
      </c>
      <c r="C55" s="127" t="s">
        <v>66</v>
      </c>
      <c r="D55" s="95" t="s">
        <v>28</v>
      </c>
      <c r="E55" s="128">
        <v>14</v>
      </c>
      <c r="F55" s="138"/>
      <c r="G55" s="92">
        <f t="shared" si="26"/>
        <v>0</v>
      </c>
      <c r="H55" s="96"/>
      <c r="I55" s="55"/>
      <c r="O55" s="12"/>
      <c r="AZ55" s="3">
        <v>2</v>
      </c>
      <c r="BA55" s="3">
        <f t="shared" si="27"/>
        <v>0</v>
      </c>
      <c r="BB55" s="3">
        <f t="shared" si="28"/>
        <v>0</v>
      </c>
      <c r="BC55" s="3">
        <f t="shared" si="29"/>
        <v>0</v>
      </c>
      <c r="BD55" s="3">
        <f t="shared" si="30"/>
        <v>0</v>
      </c>
      <c r="BE55" s="3">
        <f t="shared" si="31"/>
        <v>0</v>
      </c>
    </row>
    <row r="56" spans="1:57">
      <c r="A56" s="93">
        <v>10</v>
      </c>
      <c r="B56" s="94" t="s">
        <v>67</v>
      </c>
      <c r="C56" s="127" t="s">
        <v>113</v>
      </c>
      <c r="D56" s="95" t="s">
        <v>28</v>
      </c>
      <c r="E56" s="128">
        <v>7</v>
      </c>
      <c r="F56" s="138"/>
      <c r="G56" s="92">
        <f t="shared" si="26"/>
        <v>0</v>
      </c>
      <c r="H56" s="96"/>
      <c r="I56" s="55"/>
      <c r="O56" s="12"/>
      <c r="AZ56" s="3">
        <v>2</v>
      </c>
      <c r="BA56" s="3">
        <f t="shared" si="27"/>
        <v>0</v>
      </c>
      <c r="BB56" s="3">
        <f t="shared" si="28"/>
        <v>0</v>
      </c>
      <c r="BC56" s="3">
        <f t="shared" si="29"/>
        <v>0</v>
      </c>
      <c r="BD56" s="3">
        <f t="shared" si="30"/>
        <v>0</v>
      </c>
      <c r="BE56" s="3">
        <f t="shared" si="31"/>
        <v>0</v>
      </c>
    </row>
    <row r="57" spans="1:57">
      <c r="A57" s="93">
        <v>11</v>
      </c>
      <c r="B57" s="94" t="s">
        <v>68</v>
      </c>
      <c r="C57" s="127" t="s">
        <v>69</v>
      </c>
      <c r="D57" s="95" t="s">
        <v>28</v>
      </c>
      <c r="E57" s="128">
        <v>14</v>
      </c>
      <c r="F57" s="138"/>
      <c r="G57" s="92">
        <f t="shared" si="26"/>
        <v>0</v>
      </c>
      <c r="H57" s="96"/>
      <c r="I57" s="55"/>
      <c r="O57" s="12"/>
      <c r="AZ57" s="3">
        <v>2</v>
      </c>
      <c r="BA57" s="3">
        <f t="shared" si="27"/>
        <v>0</v>
      </c>
      <c r="BB57" s="3">
        <f t="shared" si="28"/>
        <v>0</v>
      </c>
      <c r="BC57" s="3">
        <f t="shared" si="29"/>
        <v>0</v>
      </c>
      <c r="BD57" s="3">
        <f t="shared" si="30"/>
        <v>0</v>
      </c>
      <c r="BE57" s="3">
        <f t="shared" si="31"/>
        <v>0</v>
      </c>
    </row>
    <row r="58" spans="1:57">
      <c r="A58" s="93">
        <v>12</v>
      </c>
      <c r="B58" s="94" t="s">
        <v>70</v>
      </c>
      <c r="C58" s="127" t="s">
        <v>71</v>
      </c>
      <c r="D58" s="95" t="s">
        <v>28</v>
      </c>
      <c r="E58" s="128">
        <v>7</v>
      </c>
      <c r="F58" s="138"/>
      <c r="G58" s="92">
        <f t="shared" si="26"/>
        <v>0</v>
      </c>
      <c r="H58" s="96"/>
      <c r="I58" s="55"/>
      <c r="O58" s="12"/>
      <c r="AZ58" s="3">
        <v>2</v>
      </c>
      <c r="BA58" s="3">
        <f t="shared" si="27"/>
        <v>0</v>
      </c>
      <c r="BB58" s="3">
        <f t="shared" si="28"/>
        <v>0</v>
      </c>
      <c r="BC58" s="3">
        <f t="shared" si="29"/>
        <v>0</v>
      </c>
      <c r="BD58" s="3">
        <f t="shared" si="30"/>
        <v>0</v>
      </c>
      <c r="BE58" s="3">
        <f t="shared" si="31"/>
        <v>0</v>
      </c>
    </row>
    <row r="59" spans="1:57">
      <c r="A59" s="93">
        <v>13</v>
      </c>
      <c r="B59" s="94" t="s">
        <v>72</v>
      </c>
      <c r="C59" s="127" t="s">
        <v>73</v>
      </c>
      <c r="D59" s="95" t="s">
        <v>28</v>
      </c>
      <c r="E59" s="128">
        <v>7</v>
      </c>
      <c r="F59" s="138"/>
      <c r="G59" s="92">
        <f t="shared" si="26"/>
        <v>0</v>
      </c>
      <c r="H59" s="96"/>
      <c r="I59" s="55"/>
      <c r="O59" s="12"/>
      <c r="AZ59" s="3">
        <v>2</v>
      </c>
      <c r="BA59" s="3">
        <f t="shared" si="27"/>
        <v>0</v>
      </c>
      <c r="BB59" s="3">
        <f t="shared" si="28"/>
        <v>0</v>
      </c>
      <c r="BC59" s="3">
        <f t="shared" si="29"/>
        <v>0</v>
      </c>
      <c r="BD59" s="3">
        <f t="shared" si="30"/>
        <v>0</v>
      </c>
      <c r="BE59" s="3">
        <f t="shared" si="31"/>
        <v>0</v>
      </c>
    </row>
    <row r="60" spans="1:57">
      <c r="A60" s="93">
        <v>14</v>
      </c>
      <c r="B60" s="94" t="s">
        <v>74</v>
      </c>
      <c r="C60" s="127" t="s">
        <v>75</v>
      </c>
      <c r="D60" s="95" t="s">
        <v>28</v>
      </c>
      <c r="E60" s="128">
        <v>14</v>
      </c>
      <c r="F60" s="138"/>
      <c r="G60" s="92">
        <f t="shared" si="26"/>
        <v>0</v>
      </c>
      <c r="H60" s="96"/>
      <c r="I60" s="55"/>
      <c r="O60" s="12"/>
      <c r="AZ60" s="3">
        <v>2</v>
      </c>
      <c r="BA60" s="3">
        <f t="shared" si="27"/>
        <v>0</v>
      </c>
      <c r="BB60" s="3">
        <f t="shared" si="28"/>
        <v>0</v>
      </c>
      <c r="BC60" s="3">
        <f t="shared" si="29"/>
        <v>0</v>
      </c>
      <c r="BD60" s="3">
        <f t="shared" si="30"/>
        <v>0</v>
      </c>
      <c r="BE60" s="3">
        <f t="shared" si="31"/>
        <v>0</v>
      </c>
    </row>
    <row r="61" spans="1:57">
      <c r="A61" s="93">
        <v>15</v>
      </c>
      <c r="B61" s="94" t="s">
        <v>76</v>
      </c>
      <c r="C61" s="127" t="s">
        <v>77</v>
      </c>
      <c r="D61" s="95" t="s">
        <v>28</v>
      </c>
      <c r="E61" s="128">
        <v>7</v>
      </c>
      <c r="F61" s="138"/>
      <c r="G61" s="92">
        <f t="shared" si="26"/>
        <v>0</v>
      </c>
      <c r="H61" s="96"/>
      <c r="I61" s="55"/>
      <c r="O61" s="12"/>
      <c r="AZ61" s="3">
        <v>2</v>
      </c>
      <c r="BA61" s="3">
        <f t="shared" si="27"/>
        <v>0</v>
      </c>
      <c r="BB61" s="3">
        <f t="shared" si="28"/>
        <v>0</v>
      </c>
      <c r="BC61" s="3">
        <f t="shared" si="29"/>
        <v>0</v>
      </c>
      <c r="BD61" s="3">
        <f t="shared" si="30"/>
        <v>0</v>
      </c>
      <c r="BE61" s="3">
        <f t="shared" si="31"/>
        <v>0</v>
      </c>
    </row>
    <row r="62" spans="1:57">
      <c r="A62" s="93">
        <v>16</v>
      </c>
      <c r="B62" s="94" t="s">
        <v>78</v>
      </c>
      <c r="C62" s="127" t="s">
        <v>79</v>
      </c>
      <c r="D62" s="95" t="s">
        <v>28</v>
      </c>
      <c r="E62" s="128">
        <v>14</v>
      </c>
      <c r="F62" s="138"/>
      <c r="G62" s="92">
        <f t="shared" si="26"/>
        <v>0</v>
      </c>
      <c r="H62" s="96"/>
      <c r="I62" s="55"/>
      <c r="O62" s="12"/>
      <c r="AZ62" s="3">
        <v>2</v>
      </c>
      <c r="BA62" s="3">
        <f t="shared" si="27"/>
        <v>0</v>
      </c>
      <c r="BB62" s="3">
        <f t="shared" si="28"/>
        <v>0</v>
      </c>
      <c r="BC62" s="3">
        <f t="shared" si="29"/>
        <v>0</v>
      </c>
      <c r="BD62" s="3">
        <f t="shared" si="30"/>
        <v>0</v>
      </c>
      <c r="BE62" s="3">
        <f t="shared" si="31"/>
        <v>0</v>
      </c>
    </row>
    <row r="63" spans="1:57">
      <c r="A63" s="93">
        <v>17</v>
      </c>
      <c r="B63" s="94" t="s">
        <v>80</v>
      </c>
      <c r="C63" s="127" t="s">
        <v>81</v>
      </c>
      <c r="D63" s="95" t="s">
        <v>28</v>
      </c>
      <c r="E63" s="128">
        <v>21</v>
      </c>
      <c r="F63" s="138"/>
      <c r="G63" s="92">
        <f t="shared" si="26"/>
        <v>0</v>
      </c>
      <c r="H63" s="96"/>
      <c r="I63" s="55"/>
      <c r="O63" s="12"/>
      <c r="AZ63" s="3">
        <v>2</v>
      </c>
      <c r="BA63" s="3">
        <f t="shared" si="27"/>
        <v>0</v>
      </c>
      <c r="BB63" s="3">
        <f t="shared" si="28"/>
        <v>0</v>
      </c>
      <c r="BC63" s="3">
        <f t="shared" si="29"/>
        <v>0</v>
      </c>
      <c r="BD63" s="3">
        <f t="shared" si="30"/>
        <v>0</v>
      </c>
      <c r="BE63" s="3">
        <f t="shared" si="31"/>
        <v>0</v>
      </c>
    </row>
    <row r="64" spans="1:57" s="90" customFormat="1">
      <c r="A64" s="93">
        <v>18</v>
      </c>
      <c r="B64" s="127" t="s">
        <v>164</v>
      </c>
      <c r="C64" s="127" t="s">
        <v>165</v>
      </c>
      <c r="D64" s="127" t="s">
        <v>28</v>
      </c>
      <c r="E64" s="128">
        <v>24</v>
      </c>
      <c r="F64" s="138"/>
      <c r="G64" s="92">
        <f t="shared" si="26"/>
        <v>0</v>
      </c>
      <c r="H64" s="96"/>
      <c r="I64" s="97"/>
      <c r="O64" s="91"/>
    </row>
    <row r="65" spans="1:57">
      <c r="A65" s="93">
        <v>19</v>
      </c>
      <c r="B65" s="94" t="s">
        <v>82</v>
      </c>
      <c r="C65" s="127" t="s">
        <v>83</v>
      </c>
      <c r="D65" s="102" t="s">
        <v>133</v>
      </c>
      <c r="E65" s="103">
        <v>0.01</v>
      </c>
      <c r="F65" s="138"/>
      <c r="G65" s="92">
        <f t="shared" si="26"/>
        <v>0</v>
      </c>
      <c r="H65" s="96"/>
      <c r="I65" s="55"/>
      <c r="O65" s="12"/>
      <c r="AZ65" s="3">
        <v>2</v>
      </c>
      <c r="BA65" s="3">
        <f t="shared" si="27"/>
        <v>0</v>
      </c>
      <c r="BB65" s="3">
        <f t="shared" si="28"/>
        <v>0</v>
      </c>
      <c r="BC65" s="3">
        <f t="shared" si="29"/>
        <v>0</v>
      </c>
      <c r="BD65" s="3">
        <f t="shared" si="30"/>
        <v>0</v>
      </c>
      <c r="BE65" s="3">
        <f t="shared" si="31"/>
        <v>0</v>
      </c>
    </row>
    <row r="66" spans="1:57">
      <c r="A66" s="74"/>
      <c r="B66" s="14" t="s">
        <v>10</v>
      </c>
      <c r="C66" s="15" t="str">
        <f>CONCATENATE(B46," ",C46)</f>
        <v>734 Armatury</v>
      </c>
      <c r="D66" s="13"/>
      <c r="E66" s="16"/>
      <c r="F66" s="139"/>
      <c r="G66" s="17">
        <f>SUM(G46:G65)</f>
        <v>0</v>
      </c>
      <c r="H66" s="75"/>
      <c r="I66" s="56"/>
      <c r="O66" s="12"/>
      <c r="BA66" s="18">
        <f>SUM(BA46:BA65)</f>
        <v>0</v>
      </c>
      <c r="BB66" s="18">
        <f>SUM(BB46:BB65)</f>
        <v>0</v>
      </c>
      <c r="BC66" s="18">
        <f>SUM(BC46:BC65)</f>
        <v>0</v>
      </c>
      <c r="BD66" s="18">
        <f>SUM(BD46:BD65)</f>
        <v>0</v>
      </c>
      <c r="BE66" s="18">
        <f>SUM(BE46:BE65)</f>
        <v>0</v>
      </c>
    </row>
    <row r="67" spans="1:57">
      <c r="A67" s="72" t="s">
        <v>9</v>
      </c>
      <c r="B67" s="7" t="s">
        <v>84</v>
      </c>
      <c r="C67" s="8" t="s">
        <v>85</v>
      </c>
      <c r="D67" s="9"/>
      <c r="E67" s="10"/>
      <c r="F67" s="137"/>
      <c r="G67" s="11"/>
      <c r="H67" s="73"/>
      <c r="I67" s="53"/>
      <c r="O67" s="12"/>
    </row>
    <row r="68" spans="1:57" ht="36">
      <c r="A68" s="76"/>
      <c r="B68" s="48"/>
      <c r="C68" s="42" t="s">
        <v>94</v>
      </c>
      <c r="D68" s="47"/>
      <c r="E68" s="45"/>
      <c r="F68" s="142"/>
      <c r="G68" s="44"/>
      <c r="H68" s="77"/>
      <c r="I68" s="54"/>
      <c r="O68" s="12"/>
    </row>
    <row r="69" spans="1:57">
      <c r="A69" s="93"/>
      <c r="B69" s="94"/>
      <c r="C69" s="46" t="s">
        <v>115</v>
      </c>
      <c r="D69" s="95"/>
      <c r="E69" s="128"/>
      <c r="F69" s="138"/>
      <c r="G69" s="92"/>
      <c r="H69" s="96"/>
      <c r="I69" s="55"/>
      <c r="O69" s="12"/>
    </row>
    <row r="70" spans="1:57" s="90" customFormat="1">
      <c r="A70" s="93">
        <v>1</v>
      </c>
      <c r="B70" s="98" t="s">
        <v>151</v>
      </c>
      <c r="C70" s="127" t="s">
        <v>152</v>
      </c>
      <c r="D70" s="95" t="s">
        <v>28</v>
      </c>
      <c r="E70" s="128">
        <v>1</v>
      </c>
      <c r="F70" s="138"/>
      <c r="G70" s="92">
        <f t="shared" ref="G70" si="32">E70*F70</f>
        <v>0</v>
      </c>
      <c r="H70" s="96"/>
      <c r="I70" s="97"/>
      <c r="O70" s="91"/>
    </row>
    <row r="71" spans="1:57">
      <c r="A71" s="93">
        <v>2</v>
      </c>
      <c r="B71" s="98" t="s">
        <v>154</v>
      </c>
      <c r="C71" s="127" t="s">
        <v>114</v>
      </c>
      <c r="D71" s="95" t="s">
        <v>28</v>
      </c>
      <c r="E71" s="128">
        <v>8</v>
      </c>
      <c r="F71" s="138"/>
      <c r="G71" s="92">
        <f t="shared" ref="G71:G87" si="33">E71*F71</f>
        <v>0</v>
      </c>
      <c r="H71" s="96"/>
      <c r="I71" s="55"/>
      <c r="O71" s="12"/>
      <c r="AZ71" s="3">
        <v>2</v>
      </c>
      <c r="BA71" s="3">
        <f>IF(AZ71=1,G71,0)</f>
        <v>0</v>
      </c>
      <c r="BB71" s="3">
        <f>IF(AZ71=2,G71,0)</f>
        <v>0</v>
      </c>
      <c r="BC71" s="3">
        <f>IF(AZ71=3,G71,0)</f>
        <v>0</v>
      </c>
      <c r="BD71" s="3">
        <f>IF(AZ71=4,G71,0)</f>
        <v>0</v>
      </c>
      <c r="BE71" s="3">
        <f>IF(AZ71=5,G71,0)</f>
        <v>0</v>
      </c>
    </row>
    <row r="72" spans="1:57" s="90" customFormat="1">
      <c r="A72" s="93">
        <v>3</v>
      </c>
      <c r="B72" s="98" t="s">
        <v>155</v>
      </c>
      <c r="C72" s="127" t="s">
        <v>105</v>
      </c>
      <c r="D72" s="95" t="s">
        <v>28</v>
      </c>
      <c r="E72" s="128">
        <v>3</v>
      </c>
      <c r="F72" s="138"/>
      <c r="G72" s="92">
        <f t="shared" ref="G72" si="34">E72*F72</f>
        <v>0</v>
      </c>
      <c r="H72" s="96"/>
      <c r="I72" s="97"/>
      <c r="O72" s="91"/>
    </row>
    <row r="73" spans="1:57">
      <c r="A73" s="93"/>
      <c r="B73" s="94"/>
      <c r="C73" s="46" t="s">
        <v>95</v>
      </c>
      <c r="D73" s="95"/>
      <c r="E73" s="128"/>
      <c r="F73" s="138"/>
      <c r="G73" s="92"/>
      <c r="H73" s="96"/>
      <c r="I73" s="55"/>
      <c r="O73" s="12"/>
    </row>
    <row r="74" spans="1:57" s="90" customFormat="1">
      <c r="A74" s="93">
        <v>4</v>
      </c>
      <c r="B74" s="98" t="s">
        <v>117</v>
      </c>
      <c r="C74" s="127" t="s">
        <v>114</v>
      </c>
      <c r="D74" s="95" t="s">
        <v>28</v>
      </c>
      <c r="E74" s="128">
        <v>2</v>
      </c>
      <c r="F74" s="138"/>
      <c r="G74" s="92">
        <f t="shared" ref="G74:G76" si="35">E74*F74</f>
        <v>0</v>
      </c>
      <c r="H74" s="96"/>
      <c r="I74" s="97"/>
      <c r="O74" s="91"/>
    </row>
    <row r="75" spans="1:57" s="90" customFormat="1">
      <c r="A75" s="93">
        <v>5</v>
      </c>
      <c r="B75" s="98" t="s">
        <v>153</v>
      </c>
      <c r="C75" s="127" t="s">
        <v>105</v>
      </c>
      <c r="D75" s="95" t="s">
        <v>28</v>
      </c>
      <c r="E75" s="128">
        <v>5</v>
      </c>
      <c r="F75" s="138"/>
      <c r="G75" s="92">
        <f t="shared" ref="G75" si="36">E75*F75</f>
        <v>0</v>
      </c>
      <c r="H75" s="96"/>
      <c r="I75" s="97"/>
      <c r="O75" s="91"/>
    </row>
    <row r="76" spans="1:57" s="90" customFormat="1">
      <c r="A76" s="93">
        <v>6</v>
      </c>
      <c r="B76" s="98" t="s">
        <v>106</v>
      </c>
      <c r="C76" s="127" t="s">
        <v>104</v>
      </c>
      <c r="D76" s="95" t="s">
        <v>28</v>
      </c>
      <c r="E76" s="128">
        <v>4</v>
      </c>
      <c r="F76" s="138"/>
      <c r="G76" s="92">
        <f t="shared" si="35"/>
        <v>0</v>
      </c>
      <c r="H76" s="96"/>
      <c r="I76" s="97"/>
      <c r="O76" s="91"/>
    </row>
    <row r="77" spans="1:57" s="90" customFormat="1">
      <c r="A77" s="93">
        <v>7</v>
      </c>
      <c r="B77" s="98" t="s">
        <v>160</v>
      </c>
      <c r="C77" s="127" t="s">
        <v>156</v>
      </c>
      <c r="D77" s="95" t="s">
        <v>28</v>
      </c>
      <c r="E77" s="128">
        <v>1</v>
      </c>
      <c r="F77" s="138"/>
      <c r="G77" s="92">
        <f t="shared" ref="G77:G80" si="37">E77*F77</f>
        <v>0</v>
      </c>
      <c r="H77" s="96"/>
      <c r="I77" s="97"/>
      <c r="O77" s="91"/>
    </row>
    <row r="78" spans="1:57" s="90" customFormat="1">
      <c r="A78" s="93">
        <v>8</v>
      </c>
      <c r="B78" s="98" t="s">
        <v>161</v>
      </c>
      <c r="C78" s="127" t="s">
        <v>157</v>
      </c>
      <c r="D78" s="95" t="s">
        <v>28</v>
      </c>
      <c r="E78" s="128">
        <v>3</v>
      </c>
      <c r="F78" s="138"/>
      <c r="G78" s="92">
        <f t="shared" si="37"/>
        <v>0</v>
      </c>
      <c r="H78" s="96"/>
      <c r="I78" s="97"/>
      <c r="O78" s="91"/>
    </row>
    <row r="79" spans="1:57" s="90" customFormat="1">
      <c r="A79" s="93">
        <v>9</v>
      </c>
      <c r="B79" s="98" t="s">
        <v>162</v>
      </c>
      <c r="C79" s="127" t="s">
        <v>158</v>
      </c>
      <c r="D79" s="95" t="s">
        <v>28</v>
      </c>
      <c r="E79" s="128">
        <v>1</v>
      </c>
      <c r="F79" s="138"/>
      <c r="G79" s="92">
        <f t="shared" si="37"/>
        <v>0</v>
      </c>
      <c r="H79" s="96"/>
      <c r="I79" s="97"/>
      <c r="O79" s="91"/>
    </row>
    <row r="80" spans="1:57" s="90" customFormat="1">
      <c r="A80" s="93">
        <v>10</v>
      </c>
      <c r="B80" s="98" t="s">
        <v>163</v>
      </c>
      <c r="C80" s="127" t="s">
        <v>159</v>
      </c>
      <c r="D80" s="95" t="s">
        <v>28</v>
      </c>
      <c r="E80" s="128">
        <v>3</v>
      </c>
      <c r="F80" s="138"/>
      <c r="G80" s="92">
        <f t="shared" si="37"/>
        <v>0</v>
      </c>
      <c r="H80" s="96"/>
      <c r="I80" s="97"/>
      <c r="O80" s="91"/>
    </row>
    <row r="81" spans="1:57" s="90" customFormat="1">
      <c r="A81" s="93"/>
      <c r="B81" s="98"/>
      <c r="C81" s="111" t="s">
        <v>137</v>
      </c>
      <c r="D81" s="95"/>
      <c r="E81" s="128"/>
      <c r="F81" s="138"/>
      <c r="G81" s="92"/>
      <c r="H81" s="96"/>
      <c r="I81" s="97"/>
      <c r="O81" s="91"/>
    </row>
    <row r="82" spans="1:57" s="90" customFormat="1">
      <c r="A82" s="93">
        <v>11</v>
      </c>
      <c r="B82" s="94" t="s">
        <v>119</v>
      </c>
      <c r="C82" s="127" t="s">
        <v>118</v>
      </c>
      <c r="D82" s="95" t="s">
        <v>28</v>
      </c>
      <c r="E82" s="128">
        <v>12</v>
      </c>
      <c r="F82" s="138"/>
      <c r="G82" s="92">
        <f>E82*F82</f>
        <v>0</v>
      </c>
      <c r="H82" s="96"/>
      <c r="I82" s="97"/>
      <c r="O82" s="91"/>
    </row>
    <row r="83" spans="1:57" s="49" customFormat="1">
      <c r="A83" s="93">
        <v>12</v>
      </c>
      <c r="B83" s="94" t="s">
        <v>120</v>
      </c>
      <c r="C83" s="127" t="s">
        <v>116</v>
      </c>
      <c r="D83" s="95" t="s">
        <v>28</v>
      </c>
      <c r="E83" s="128">
        <v>19</v>
      </c>
      <c r="F83" s="138"/>
      <c r="G83" s="92">
        <f>E83*F83</f>
        <v>0</v>
      </c>
      <c r="H83" s="96"/>
      <c r="I83" s="55"/>
      <c r="O83" s="50"/>
    </row>
    <row r="84" spans="1:57" s="90" customFormat="1">
      <c r="A84" s="93"/>
      <c r="B84" s="94"/>
      <c r="C84" s="112" t="s">
        <v>124</v>
      </c>
      <c r="D84" s="95"/>
      <c r="E84" s="128"/>
      <c r="F84" s="138"/>
      <c r="G84" s="92"/>
      <c r="H84" s="96"/>
      <c r="I84" s="97"/>
      <c r="O84" s="91"/>
    </row>
    <row r="85" spans="1:57" s="90" customFormat="1">
      <c r="A85" s="93">
        <v>13</v>
      </c>
      <c r="B85" s="94" t="s">
        <v>125</v>
      </c>
      <c r="C85" s="127" t="s">
        <v>148</v>
      </c>
      <c r="D85" s="95" t="s">
        <v>28</v>
      </c>
      <c r="E85" s="128">
        <v>7</v>
      </c>
      <c r="F85" s="138"/>
      <c r="G85" s="92">
        <f>E85*F85</f>
        <v>0</v>
      </c>
      <c r="H85" s="96"/>
      <c r="I85" s="97"/>
      <c r="O85" s="91"/>
    </row>
    <row r="86" spans="1:57" s="90" customFormat="1">
      <c r="A86" s="93">
        <v>14</v>
      </c>
      <c r="B86" s="94" t="s">
        <v>150</v>
      </c>
      <c r="C86" s="127" t="s">
        <v>149</v>
      </c>
      <c r="D86" s="95" t="s">
        <v>28</v>
      </c>
      <c r="E86" s="128">
        <v>7</v>
      </c>
      <c r="F86" s="138"/>
      <c r="G86" s="92">
        <f>E86*F86</f>
        <v>0</v>
      </c>
      <c r="H86" s="96"/>
      <c r="I86" s="97"/>
      <c r="O86" s="91"/>
    </row>
    <row r="87" spans="1:57">
      <c r="A87" s="93">
        <v>15</v>
      </c>
      <c r="B87" s="94" t="s">
        <v>86</v>
      </c>
      <c r="C87" s="127" t="s">
        <v>87</v>
      </c>
      <c r="D87" s="102" t="s">
        <v>133</v>
      </c>
      <c r="E87" s="103">
        <v>0.02</v>
      </c>
      <c r="F87" s="138"/>
      <c r="G87" s="92">
        <f t="shared" si="33"/>
        <v>0</v>
      </c>
      <c r="H87" s="96"/>
      <c r="I87" s="55"/>
      <c r="O87" s="12"/>
      <c r="AZ87" s="3">
        <v>2</v>
      </c>
      <c r="BA87" s="3">
        <f>IF(AZ87=1,G87,0)</f>
        <v>0</v>
      </c>
      <c r="BB87" s="3">
        <f>IF(AZ87=2,G87,0)</f>
        <v>0</v>
      </c>
      <c r="BC87" s="3">
        <f>IF(AZ87=3,G87,0)</f>
        <v>0</v>
      </c>
      <c r="BD87" s="3">
        <f>IF(AZ87=4,G87,0)</f>
        <v>0</v>
      </c>
      <c r="BE87" s="3">
        <f>IF(AZ87=5,G87,0)</f>
        <v>0</v>
      </c>
    </row>
    <row r="88" spans="1:57">
      <c r="A88" s="74"/>
      <c r="B88" s="14" t="s">
        <v>10</v>
      </c>
      <c r="C88" s="15" t="str">
        <f>CONCATENATE(B67," ",C67)</f>
        <v>735 Otopná tělesa</v>
      </c>
      <c r="D88" s="13"/>
      <c r="E88" s="16"/>
      <c r="F88" s="139"/>
      <c r="G88" s="17">
        <f>SUM(G67:G87)</f>
        <v>0</v>
      </c>
      <c r="H88" s="75"/>
      <c r="I88" s="56"/>
      <c r="O88" s="12"/>
      <c r="BA88" s="18">
        <f>SUM(BA67:BA87)</f>
        <v>0</v>
      </c>
      <c r="BB88" s="18">
        <f>SUM(BB67:BB87)</f>
        <v>0</v>
      </c>
      <c r="BC88" s="18">
        <f>SUM(BC67:BC87)</f>
        <v>0</v>
      </c>
      <c r="BD88" s="18">
        <f>SUM(BD67:BD87)</f>
        <v>0</v>
      </c>
      <c r="BE88" s="18">
        <f>SUM(BE67:BE87)</f>
        <v>0</v>
      </c>
    </row>
    <row r="89" spans="1:57">
      <c r="A89" s="72" t="s">
        <v>9</v>
      </c>
      <c r="B89" s="7" t="s">
        <v>88</v>
      </c>
      <c r="C89" s="8" t="s">
        <v>89</v>
      </c>
      <c r="D89" s="9"/>
      <c r="E89" s="10"/>
      <c r="F89" s="137"/>
      <c r="G89" s="11"/>
      <c r="H89" s="73"/>
      <c r="I89" s="53"/>
      <c r="O89" s="12"/>
    </row>
    <row r="90" spans="1:57" s="90" customFormat="1">
      <c r="A90" s="72"/>
      <c r="B90" s="123" t="s">
        <v>144</v>
      </c>
      <c r="C90" s="126" t="s">
        <v>145</v>
      </c>
      <c r="D90" s="124" t="s">
        <v>90</v>
      </c>
      <c r="E90" s="125">
        <v>36</v>
      </c>
      <c r="F90" s="141"/>
      <c r="G90" s="92">
        <f>E90*F90</f>
        <v>0</v>
      </c>
      <c r="H90" s="96"/>
      <c r="I90" s="54"/>
      <c r="O90" s="91"/>
    </row>
    <row r="91" spans="1:57" s="90" customFormat="1">
      <c r="A91" s="72"/>
      <c r="B91" s="123" t="s">
        <v>146</v>
      </c>
      <c r="C91" s="122" t="s">
        <v>147</v>
      </c>
      <c r="D91" s="124" t="s">
        <v>90</v>
      </c>
      <c r="E91" s="125">
        <v>70</v>
      </c>
      <c r="F91" s="141"/>
      <c r="G91" s="92">
        <f>E91*F91</f>
        <v>0</v>
      </c>
      <c r="H91" s="96"/>
      <c r="I91" s="54"/>
      <c r="O91" s="91"/>
    </row>
    <row r="92" spans="1:57" ht="26.25" customHeight="1">
      <c r="A92" s="99">
        <v>1</v>
      </c>
      <c r="B92" s="100" t="s">
        <v>96</v>
      </c>
      <c r="C92" s="105" t="s">
        <v>99</v>
      </c>
      <c r="D92" s="102" t="s">
        <v>90</v>
      </c>
      <c r="E92" s="103">
        <v>105</v>
      </c>
      <c r="F92" s="140"/>
      <c r="G92" s="104">
        <f>E92*F92</f>
        <v>0</v>
      </c>
      <c r="H92" s="110"/>
      <c r="I92" s="55"/>
      <c r="O92" s="12"/>
      <c r="AZ92" s="3">
        <v>1</v>
      </c>
      <c r="BA92" s="3">
        <f>IF(AZ92=1,G92,0)</f>
        <v>0</v>
      </c>
      <c r="BB92" s="3">
        <f>IF(AZ92=2,G92,0)</f>
        <v>0</v>
      </c>
      <c r="BC92" s="3">
        <f>IF(AZ92=3,G92,0)</f>
        <v>0</v>
      </c>
      <c r="BD92" s="3">
        <f>IF(AZ92=4,G92,0)</f>
        <v>0</v>
      </c>
      <c r="BE92" s="3">
        <f>IF(AZ92=5,G92,0)</f>
        <v>0</v>
      </c>
    </row>
    <row r="93" spans="1:57" ht="13.5" thickBot="1">
      <c r="A93" s="78"/>
      <c r="B93" s="34" t="s">
        <v>10</v>
      </c>
      <c r="C93" s="33" t="str">
        <f>CONCATENATE(B89," ",C89)</f>
        <v>VN Vedlejší náklady</v>
      </c>
      <c r="D93" s="9"/>
      <c r="E93" s="32"/>
      <c r="F93" s="143"/>
      <c r="G93" s="31">
        <f>SUM(G89:G92)</f>
        <v>0</v>
      </c>
      <c r="H93" s="79"/>
      <c r="I93" s="57"/>
      <c r="O93" s="12"/>
      <c r="BA93" s="18">
        <f>SUM(BA89:BA92)</f>
        <v>0</v>
      </c>
      <c r="BB93" s="18">
        <f>SUM(BB89:BB92)</f>
        <v>0</v>
      </c>
      <c r="BC93" s="18">
        <f>SUM(BC89:BC92)</f>
        <v>0</v>
      </c>
      <c r="BD93" s="18">
        <f>SUM(BD89:BD92)</f>
        <v>0</v>
      </c>
      <c r="BE93" s="18">
        <f>SUM(BE89:BE92)</f>
        <v>0</v>
      </c>
    </row>
    <row r="94" spans="1:57" ht="13.5" thickBot="1">
      <c r="A94" s="30"/>
      <c r="B94" s="29"/>
      <c r="C94" s="27" t="s">
        <v>91</v>
      </c>
      <c r="D94" s="29"/>
      <c r="E94" s="29"/>
      <c r="F94" s="29"/>
      <c r="G94" s="114">
        <f>SUM(G93,G88,G66,G45,G33,G26,G13)</f>
        <v>0</v>
      </c>
      <c r="H94" s="80"/>
      <c r="I94" s="28"/>
    </row>
    <row r="95" spans="1:57">
      <c r="A95" s="81"/>
      <c r="B95" s="82"/>
      <c r="C95" s="82"/>
      <c r="D95" s="82"/>
      <c r="E95" s="82"/>
      <c r="F95" s="82"/>
      <c r="G95" s="82"/>
      <c r="H95" s="83"/>
      <c r="I95" s="58"/>
    </row>
    <row r="96" spans="1:57">
      <c r="A96" s="84"/>
      <c r="B96" s="35"/>
      <c r="C96" s="35"/>
      <c r="D96" s="35"/>
      <c r="E96" s="35"/>
      <c r="F96" s="35"/>
      <c r="G96" s="35"/>
      <c r="H96" s="64"/>
      <c r="I96" s="39"/>
    </row>
    <row r="97" spans="1:9">
      <c r="A97" s="84"/>
      <c r="B97" s="38"/>
      <c r="C97" s="35"/>
      <c r="D97" s="35"/>
      <c r="E97" s="35"/>
      <c r="F97" s="35"/>
      <c r="G97" s="35"/>
      <c r="H97" s="64"/>
      <c r="I97" s="39"/>
    </row>
    <row r="98" spans="1:9">
      <c r="A98" s="84"/>
      <c r="B98" s="35"/>
      <c r="C98" s="35"/>
      <c r="D98" s="35"/>
      <c r="E98" s="35"/>
      <c r="F98" s="35"/>
      <c r="G98" s="35"/>
      <c r="H98" s="64"/>
      <c r="I98" s="39"/>
    </row>
    <row r="99" spans="1:9">
      <c r="A99" s="85"/>
      <c r="B99" s="37"/>
      <c r="C99" s="37"/>
      <c r="D99" s="37"/>
      <c r="E99" s="37"/>
      <c r="F99" s="37"/>
      <c r="G99" s="37"/>
      <c r="H99" s="86"/>
      <c r="I99" s="36"/>
    </row>
    <row r="100" spans="1:9" ht="13.5" thickBot="1">
      <c r="A100" s="87"/>
      <c r="B100" s="88"/>
      <c r="C100" s="88"/>
      <c r="D100" s="88"/>
      <c r="E100" s="88"/>
      <c r="F100" s="88"/>
      <c r="G100" s="88"/>
      <c r="H100" s="89"/>
    </row>
    <row r="101" spans="1:9">
      <c r="E101" s="3"/>
    </row>
    <row r="102" spans="1:9">
      <c r="E102" s="3"/>
    </row>
    <row r="103" spans="1:9">
      <c r="E103" s="3"/>
    </row>
    <row r="104" spans="1:9">
      <c r="E104" s="3"/>
    </row>
    <row r="105" spans="1:9">
      <c r="E105" s="3"/>
    </row>
    <row r="106" spans="1:9">
      <c r="E106" s="3"/>
    </row>
    <row r="107" spans="1:9">
      <c r="E107" s="3"/>
    </row>
    <row r="108" spans="1:9">
      <c r="E108" s="3"/>
    </row>
    <row r="109" spans="1:9">
      <c r="E109" s="3"/>
    </row>
    <row r="110" spans="1:9">
      <c r="E110" s="3"/>
    </row>
    <row r="111" spans="1:9">
      <c r="E111" s="3"/>
    </row>
    <row r="112" spans="1:9">
      <c r="E112" s="3"/>
    </row>
    <row r="113" spans="1:7">
      <c r="E113" s="3"/>
    </row>
    <row r="114" spans="1:7">
      <c r="E114" s="3"/>
    </row>
    <row r="115" spans="1:7">
      <c r="E115" s="3"/>
    </row>
    <row r="116" spans="1:7">
      <c r="E116" s="3"/>
    </row>
    <row r="117" spans="1:7">
      <c r="A117" s="19"/>
      <c r="B117" s="19"/>
      <c r="C117" s="19"/>
      <c r="D117" s="19"/>
      <c r="E117" s="19"/>
      <c r="F117" s="19"/>
      <c r="G117" s="19"/>
    </row>
    <row r="118" spans="1:7">
      <c r="A118" s="19"/>
      <c r="B118" s="19"/>
      <c r="C118" s="19"/>
      <c r="D118" s="19"/>
      <c r="E118" s="19"/>
      <c r="F118" s="19"/>
      <c r="G118" s="19"/>
    </row>
    <row r="119" spans="1:7">
      <c r="A119" s="19"/>
      <c r="B119" s="19"/>
      <c r="C119" s="19"/>
      <c r="D119" s="19"/>
      <c r="E119" s="19"/>
      <c r="F119" s="19"/>
      <c r="G119" s="19"/>
    </row>
    <row r="120" spans="1:7">
      <c r="A120" s="19"/>
      <c r="B120" s="19"/>
      <c r="C120" s="19"/>
      <c r="D120" s="19"/>
      <c r="E120" s="19"/>
      <c r="F120" s="19"/>
      <c r="G120" s="19"/>
    </row>
    <row r="121" spans="1:7">
      <c r="E121" s="3"/>
    </row>
    <row r="122" spans="1:7">
      <c r="E122" s="3"/>
    </row>
    <row r="123" spans="1:7">
      <c r="E123" s="3"/>
    </row>
    <row r="124" spans="1:7">
      <c r="E124" s="3"/>
    </row>
    <row r="125" spans="1:7">
      <c r="E125" s="3"/>
    </row>
    <row r="126" spans="1:7">
      <c r="E126" s="3"/>
    </row>
    <row r="127" spans="1:7">
      <c r="E127" s="3"/>
    </row>
    <row r="128" spans="1:7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1:7">
      <c r="E145" s="3"/>
    </row>
    <row r="146" spans="1:7">
      <c r="A146" s="20"/>
      <c r="B146" s="20"/>
    </row>
    <row r="147" spans="1:7">
      <c r="A147" s="19"/>
      <c r="B147" s="19"/>
      <c r="C147" s="22"/>
      <c r="D147" s="22"/>
      <c r="E147" s="23"/>
      <c r="F147" s="22"/>
      <c r="G147" s="24"/>
    </row>
    <row r="148" spans="1:7">
      <c r="A148" s="25"/>
      <c r="B148" s="25"/>
      <c r="C148" s="19"/>
      <c r="D148" s="19"/>
      <c r="E148" s="26"/>
      <c r="F148" s="19"/>
      <c r="G148" s="19"/>
    </row>
    <row r="149" spans="1:7">
      <c r="A149" s="19"/>
      <c r="B149" s="19"/>
      <c r="C149" s="19"/>
      <c r="D149" s="19"/>
      <c r="E149" s="26"/>
      <c r="F149" s="19"/>
      <c r="G149" s="19"/>
    </row>
    <row r="150" spans="1:7">
      <c r="A150" s="19"/>
      <c r="B150" s="19"/>
      <c r="C150" s="19"/>
      <c r="D150" s="19"/>
      <c r="E150" s="26"/>
      <c r="F150" s="19"/>
      <c r="G150" s="19"/>
    </row>
    <row r="151" spans="1:7">
      <c r="A151" s="19"/>
      <c r="B151" s="19"/>
      <c r="C151" s="19"/>
      <c r="D151" s="19"/>
      <c r="E151" s="26"/>
      <c r="F151" s="19"/>
      <c r="G151" s="19"/>
    </row>
    <row r="152" spans="1:7">
      <c r="A152" s="19"/>
      <c r="B152" s="19"/>
      <c r="C152" s="19"/>
      <c r="D152" s="19"/>
      <c r="E152" s="26"/>
      <c r="F152" s="19"/>
      <c r="G152" s="19"/>
    </row>
    <row r="153" spans="1:7">
      <c r="A153" s="19"/>
      <c r="B153" s="19"/>
      <c r="C153" s="19"/>
      <c r="D153" s="19"/>
      <c r="E153" s="26"/>
      <c r="F153" s="19"/>
      <c r="G153" s="19"/>
    </row>
    <row r="154" spans="1:7">
      <c r="A154" s="19"/>
      <c r="B154" s="19"/>
      <c r="C154" s="19"/>
      <c r="D154" s="19"/>
      <c r="E154" s="26"/>
      <c r="F154" s="19"/>
      <c r="G154" s="19"/>
    </row>
    <row r="155" spans="1:7">
      <c r="A155" s="19"/>
      <c r="B155" s="19"/>
      <c r="C155" s="19"/>
      <c r="D155" s="19"/>
      <c r="E155" s="26"/>
      <c r="F155" s="19"/>
      <c r="G155" s="19"/>
    </row>
    <row r="156" spans="1:7">
      <c r="A156" s="19"/>
      <c r="B156" s="19"/>
      <c r="C156" s="19"/>
      <c r="D156" s="19"/>
      <c r="E156" s="26"/>
      <c r="F156" s="19"/>
      <c r="G156" s="19"/>
    </row>
    <row r="157" spans="1:7">
      <c r="A157" s="19"/>
      <c r="B157" s="19"/>
      <c r="C157" s="19"/>
      <c r="D157" s="19"/>
      <c r="E157" s="26"/>
      <c r="F157" s="19"/>
      <c r="G157" s="19"/>
    </row>
    <row r="158" spans="1:7">
      <c r="A158" s="19"/>
      <c r="B158" s="19"/>
      <c r="C158" s="19"/>
      <c r="D158" s="19"/>
      <c r="E158" s="26"/>
      <c r="F158" s="19"/>
      <c r="G158" s="19"/>
    </row>
    <row r="159" spans="1:7">
      <c r="A159" s="19"/>
      <c r="B159" s="19"/>
      <c r="C159" s="19"/>
      <c r="D159" s="19"/>
      <c r="E159" s="26"/>
      <c r="F159" s="19"/>
      <c r="G159" s="19"/>
    </row>
    <row r="160" spans="1:7">
      <c r="A160" s="19"/>
      <c r="B160" s="19"/>
      <c r="C160" s="19"/>
      <c r="D160" s="19"/>
      <c r="E160" s="26"/>
      <c r="F160" s="19"/>
      <c r="G160" s="19"/>
    </row>
  </sheetData>
  <sheetProtection password="CB51" sheet="1" objects="1" scenarios="1"/>
  <mergeCells count="3">
    <mergeCell ref="A1:G1"/>
    <mergeCell ref="A3:B3"/>
    <mergeCell ref="A4:B4"/>
  </mergeCells>
  <printOptions gridLinesSet="0"/>
  <pageMargins left="0.59055118110236227" right="0.39370078740157483" top="0.78740157480314965" bottom="0.78740157480314965" header="0.31496062992125984" footer="0.31496062992125984"/>
  <pageSetup paperSize="9" scale="42" orientation="landscape" horizontalDpi="300" r:id="rId1"/>
  <headerFooter alignWithMargins="0">
    <oddFooter>Stránka &amp;P z &amp;N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Černý</dc:creator>
  <cp:lastModifiedBy>Mirek</cp:lastModifiedBy>
  <cp:lastPrinted>2016-03-22T16:12:01Z</cp:lastPrinted>
  <dcterms:created xsi:type="dcterms:W3CDTF">2016-03-22T08:25:41Z</dcterms:created>
  <dcterms:modified xsi:type="dcterms:W3CDTF">2021-01-21T13:14:15Z</dcterms:modified>
</cp:coreProperties>
</file>